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a\Desktop\vrtic\FINA\2025\1.1.-31.12.2025\DV Cvrcak\DVC izvsenje 1.1.-31.12.2025\"/>
    </mc:Choice>
  </mc:AlternateContent>
  <bookViews>
    <workbookView xWindow="0" yWindow="0" windowWidth="23040" windowHeight="8808"/>
  </bookViews>
  <sheets>
    <sheet name="SAŽETAK" sheetId="1" r:id="rId1"/>
    <sheet name=" Račun prihoda i rashoda-ekonom" sheetId="3" r:id="rId2"/>
    <sheet name="Prihodi i rashodi po izvorima" sheetId="19" r:id="rId3"/>
    <sheet name="Rashodi prema funkcijskoj k " sheetId="14" r:id="rId4"/>
    <sheet name="POSEBNI DIO program.klasif.SVE" sheetId="15" r:id="rId5"/>
    <sheet name="POSEBNI DIO " sheetId="17" r:id="rId6"/>
    <sheet name="POSEBNI DIO - sazetak" sheetId="20" r:id="rId7"/>
    <sheet name="DODATNI PODACI" sheetId="1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Print_Area" localSheetId="7">'DODATNI PODACI'!$A$1:$J$19</definedName>
    <definedName name="_xlnm.Print_Area" localSheetId="0">SAŽETAK!$A$1:$L$33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1" i="20" l="1"/>
  <c r="F150" i="20"/>
  <c r="G145" i="20"/>
  <c r="H144" i="20"/>
  <c r="H143" i="20" s="1"/>
  <c r="H142" i="20"/>
  <c r="H141" i="20"/>
  <c r="G133" i="20"/>
  <c r="H132" i="20"/>
  <c r="G132" i="20"/>
  <c r="H131" i="20"/>
  <c r="G131" i="20"/>
  <c r="G130" i="20"/>
  <c r="G125" i="20"/>
  <c r="G121" i="20"/>
  <c r="G129" i="20" s="1"/>
  <c r="H117" i="20"/>
  <c r="G115" i="20"/>
  <c r="H114" i="20"/>
  <c r="G110" i="20"/>
  <c r="H101" i="20"/>
  <c r="H95" i="20"/>
  <c r="G91" i="20"/>
  <c r="H89" i="20"/>
  <c r="H87" i="20"/>
  <c r="H84" i="20"/>
  <c r="H83" i="20"/>
  <c r="G82" i="20"/>
  <c r="G62" i="20"/>
  <c r="F60" i="20"/>
  <c r="H55" i="20"/>
  <c r="G48" i="20"/>
  <c r="H38" i="20"/>
  <c r="G36" i="20"/>
  <c r="H24" i="20"/>
  <c r="G20" i="20"/>
  <c r="G16" i="20"/>
  <c r="G10" i="20"/>
  <c r="I132" i="20" l="1"/>
  <c r="H140" i="20"/>
  <c r="H139" i="20" s="1"/>
  <c r="H138" i="20" s="1"/>
  <c r="G34" i="20"/>
  <c r="G9" i="20" s="1"/>
  <c r="G120" i="20"/>
  <c r="G35" i="20" s="1"/>
  <c r="H102" i="15"/>
  <c r="H115" i="17"/>
  <c r="H97" i="15"/>
  <c r="H112" i="15"/>
  <c r="H93" i="15"/>
  <c r="H108" i="20" s="1"/>
  <c r="H92" i="15"/>
  <c r="H107" i="20" s="1"/>
  <c r="H91" i="15"/>
  <c r="H105" i="20" s="1"/>
  <c r="H90" i="15"/>
  <c r="H104" i="20" s="1"/>
  <c r="H88" i="15"/>
  <c r="H99" i="20" s="1"/>
  <c r="H87" i="15"/>
  <c r="H98" i="20" s="1"/>
  <c r="H84" i="15"/>
  <c r="H94" i="20" s="1"/>
  <c r="H93" i="20" s="1"/>
  <c r="H81" i="15"/>
  <c r="H81" i="20" s="1"/>
  <c r="H80" i="15"/>
  <c r="H80" i="20" s="1"/>
  <c r="H79" i="15"/>
  <c r="H79" i="20" s="1"/>
  <c r="H78" i="15"/>
  <c r="H78" i="20" s="1"/>
  <c r="H77" i="15"/>
  <c r="H77" i="20" s="1"/>
  <c r="H76" i="15"/>
  <c r="H76" i="20" s="1"/>
  <c r="H74" i="15"/>
  <c r="H74" i="20" s="1"/>
  <c r="H73" i="15"/>
  <c r="H73" i="20" s="1"/>
  <c r="H71" i="15"/>
  <c r="H71" i="20" s="1"/>
  <c r="H70" i="15"/>
  <c r="H70" i="20" s="1"/>
  <c r="H69" i="15"/>
  <c r="H68" i="20" s="1"/>
  <c r="H68" i="15"/>
  <c r="H67" i="20" s="1"/>
  <c r="H66" i="15"/>
  <c r="H65" i="20" s="1"/>
  <c r="H64" i="20" s="1"/>
  <c r="F61" i="17"/>
  <c r="H63" i="15"/>
  <c r="H61" i="20" s="1"/>
  <c r="H62" i="15"/>
  <c r="H60" i="20" s="1"/>
  <c r="H109" i="15"/>
  <c r="H60" i="15"/>
  <c r="H56" i="15"/>
  <c r="H54" i="20" s="1"/>
  <c r="H55" i="15"/>
  <c r="H53" i="20" s="1"/>
  <c r="H54" i="15"/>
  <c r="H51" i="20" s="1"/>
  <c r="H143" i="17"/>
  <c r="F152" i="17"/>
  <c r="F151" i="17"/>
  <c r="H133" i="15"/>
  <c r="H149" i="20" s="1"/>
  <c r="H132" i="15"/>
  <c r="H148" i="20" s="1"/>
  <c r="H135" i="15"/>
  <c r="H122" i="15"/>
  <c r="H137" i="20" s="1"/>
  <c r="H121" i="15"/>
  <c r="H136" i="20" s="1"/>
  <c r="H51" i="15"/>
  <c r="H47" i="20" s="1"/>
  <c r="H46" i="20" s="1"/>
  <c r="H49" i="15"/>
  <c r="H44" i="20" s="1"/>
  <c r="H48" i="15"/>
  <c r="G111" i="17"/>
  <c r="H33" i="15"/>
  <c r="H25" i="15"/>
  <c r="H28" i="15"/>
  <c r="H31" i="15"/>
  <c r="H22" i="15"/>
  <c r="H15" i="20" s="1"/>
  <c r="H14" i="20" s="1"/>
  <c r="H20" i="15"/>
  <c r="F116" i="15"/>
  <c r="F115" i="15"/>
  <c r="F114" i="15"/>
  <c r="F105" i="15"/>
  <c r="F104" i="15"/>
  <c r="F42" i="15"/>
  <c r="F36" i="15"/>
  <c r="H59" i="20" l="1"/>
  <c r="H66" i="20"/>
  <c r="H96" i="20"/>
  <c r="H92" i="20" s="1"/>
  <c r="H91" i="20" s="1"/>
  <c r="I91" i="20" s="1"/>
  <c r="G33" i="20"/>
  <c r="H13" i="15"/>
  <c r="H16" i="20" s="1"/>
  <c r="I16" i="20" s="1"/>
  <c r="H19" i="20"/>
  <c r="H18" i="20" s="1"/>
  <c r="H17" i="20" s="1"/>
  <c r="H36" i="15"/>
  <c r="H43" i="20"/>
  <c r="H41" i="20" s="1"/>
  <c r="H37" i="20" s="1"/>
  <c r="H36" i="20" s="1"/>
  <c r="I36" i="20" s="1"/>
  <c r="H31" i="17"/>
  <c r="H31" i="20"/>
  <c r="H50" i="20"/>
  <c r="H59" i="17"/>
  <c r="H58" i="20"/>
  <c r="H57" i="20" s="1"/>
  <c r="H41" i="15"/>
  <c r="H113" i="20"/>
  <c r="H112" i="20" s="1"/>
  <c r="H111" i="20" s="1"/>
  <c r="H110" i="20" s="1"/>
  <c r="H12" i="15"/>
  <c r="H13" i="20"/>
  <c r="H12" i="20" s="1"/>
  <c r="H11" i="20" s="1"/>
  <c r="H42" i="15"/>
  <c r="H119" i="20"/>
  <c r="H116" i="20" s="1"/>
  <c r="H115" i="20" s="1"/>
  <c r="I115" i="20" s="1"/>
  <c r="H135" i="20"/>
  <c r="H134" i="20" s="1"/>
  <c r="H133" i="20" s="1"/>
  <c r="I133" i="20" s="1"/>
  <c r="H152" i="17"/>
  <c r="H151" i="17" s="1"/>
  <c r="H151" i="20"/>
  <c r="H150" i="20" s="1"/>
  <c r="H30" i="17"/>
  <c r="H29" i="17" s="1"/>
  <c r="H28" i="17" s="1"/>
  <c r="H27" i="17" s="1"/>
  <c r="H30" i="20"/>
  <c r="H29" i="20" s="1"/>
  <c r="H147" i="20"/>
  <c r="H146" i="20" s="1"/>
  <c r="H145" i="20" s="1"/>
  <c r="I145" i="20" s="1"/>
  <c r="H72" i="20"/>
  <c r="H104" i="15"/>
  <c r="H124" i="20"/>
  <c r="H123" i="20" s="1"/>
  <c r="H122" i="20" s="1"/>
  <c r="H121" i="20" s="1"/>
  <c r="I121" i="20" s="1"/>
  <c r="H105" i="15"/>
  <c r="H128" i="20"/>
  <c r="H127" i="20" s="1"/>
  <c r="H126" i="20" s="1"/>
  <c r="H125" i="20" s="1"/>
  <c r="H14" i="15"/>
  <c r="H23" i="20"/>
  <c r="H22" i="20" s="1"/>
  <c r="H21" i="20" s="1"/>
  <c r="H20" i="20" s="1"/>
  <c r="I20" i="20" s="1"/>
  <c r="H103" i="20"/>
  <c r="H114" i="17"/>
  <c r="H40" i="15"/>
  <c r="H95" i="17"/>
  <c r="H38" i="15"/>
  <c r="H37" i="15"/>
  <c r="H116" i="15"/>
  <c r="H66" i="17"/>
  <c r="H61" i="17"/>
  <c r="H16" i="15"/>
  <c r="H114" i="15"/>
  <c r="H17" i="15"/>
  <c r="H63" i="20" l="1"/>
  <c r="H62" i="20" s="1"/>
  <c r="I62" i="20" s="1"/>
  <c r="H28" i="20"/>
  <c r="H27" i="20" s="1"/>
  <c r="H153" i="20"/>
  <c r="H11" i="15"/>
  <c r="H49" i="20"/>
  <c r="H48" i="20" s="1"/>
  <c r="H118" i="15"/>
  <c r="H130" i="20"/>
  <c r="I130" i="20" s="1"/>
  <c r="H10" i="17"/>
  <c r="H10" i="20"/>
  <c r="I125" i="20"/>
  <c r="H129" i="20"/>
  <c r="I129" i="20" s="1"/>
  <c r="F40" i="15"/>
  <c r="F38" i="15"/>
  <c r="F37" i="15"/>
  <c r="F43" i="15" s="1"/>
  <c r="F14" i="15"/>
  <c r="F13" i="15"/>
  <c r="F12" i="15"/>
  <c r="D43" i="19"/>
  <c r="D46" i="19"/>
  <c r="D42" i="19"/>
  <c r="D38" i="19"/>
  <c r="D35" i="19"/>
  <c r="D33" i="19"/>
  <c r="D26" i="19"/>
  <c r="D23" i="19"/>
  <c r="D22" i="19"/>
  <c r="D18" i="19"/>
  <c r="D15" i="19"/>
  <c r="D13" i="19"/>
  <c r="C48" i="19"/>
  <c r="C46" i="19"/>
  <c r="C43" i="19"/>
  <c r="C42" i="19"/>
  <c r="C38" i="19"/>
  <c r="C35" i="19"/>
  <c r="C33" i="19"/>
  <c r="C26" i="19"/>
  <c r="C23" i="19"/>
  <c r="C22" i="19"/>
  <c r="C18" i="19"/>
  <c r="C15" i="19"/>
  <c r="C13" i="19"/>
  <c r="B45" i="19"/>
  <c r="B41" i="19"/>
  <c r="B37" i="19"/>
  <c r="B35" i="19"/>
  <c r="B33" i="19"/>
  <c r="B25" i="19"/>
  <c r="B20" i="19"/>
  <c r="B21" i="19"/>
  <c r="B17" i="19"/>
  <c r="B15" i="19"/>
  <c r="B13" i="19"/>
  <c r="B11" i="19" s="1"/>
  <c r="E5" i="14"/>
  <c r="E6" i="14"/>
  <c r="D5" i="14"/>
  <c r="D6" i="14"/>
  <c r="D7" i="14"/>
  <c r="D9" i="14"/>
  <c r="D8" i="14"/>
  <c r="C9" i="14"/>
  <c r="C8" i="14"/>
  <c r="C7" i="14" s="1"/>
  <c r="C6" i="14" s="1"/>
  <c r="C5" i="14" s="1"/>
  <c r="J125" i="3"/>
  <c r="J121" i="3"/>
  <c r="J115" i="3"/>
  <c r="J103" i="3"/>
  <c r="J102" i="3"/>
  <c r="J97" i="3"/>
  <c r="J96" i="3"/>
  <c r="J95" i="3"/>
  <c r="J94" i="3"/>
  <c r="J91" i="3"/>
  <c r="J90" i="3"/>
  <c r="J89" i="3"/>
  <c r="J88" i="3"/>
  <c r="J87" i="3"/>
  <c r="J86" i="3"/>
  <c r="J85" i="3"/>
  <c r="J84" i="3"/>
  <c r="J83" i="3"/>
  <c r="J81" i="3"/>
  <c r="J80" i="3"/>
  <c r="J79" i="3"/>
  <c r="J78" i="3"/>
  <c r="J77" i="3"/>
  <c r="J76" i="3"/>
  <c r="J74" i="3"/>
  <c r="J73" i="3"/>
  <c r="J72" i="3"/>
  <c r="J71" i="3"/>
  <c r="J68" i="3"/>
  <c r="J66" i="3"/>
  <c r="J64" i="3"/>
  <c r="J40" i="3"/>
  <c r="J37" i="3"/>
  <c r="J36" i="3"/>
  <c r="J33" i="3"/>
  <c r="J31" i="3"/>
  <c r="J30" i="3"/>
  <c r="J27" i="3"/>
  <c r="J24" i="3"/>
  <c r="J21" i="3"/>
  <c r="J15" i="3"/>
  <c r="J17" i="3"/>
  <c r="J16" i="3"/>
  <c r="H111" i="3"/>
  <c r="H100" i="3"/>
  <c r="H69" i="3"/>
  <c r="H62" i="3"/>
  <c r="H53" i="3"/>
  <c r="H38" i="3"/>
  <c r="H34" i="3"/>
  <c r="H28" i="3"/>
  <c r="H25" i="3"/>
  <c r="H22" i="3"/>
  <c r="H12" i="3"/>
  <c r="G106" i="3"/>
  <c r="G105" i="3" s="1"/>
  <c r="G104" i="3" s="1"/>
  <c r="G123" i="3"/>
  <c r="G122" i="3" s="1"/>
  <c r="G115" i="3"/>
  <c r="G121" i="3"/>
  <c r="G103" i="3"/>
  <c r="G102" i="3"/>
  <c r="G97" i="3"/>
  <c r="G95" i="3"/>
  <c r="G94" i="3"/>
  <c r="G93" i="3"/>
  <c r="G91" i="3"/>
  <c r="G90" i="3"/>
  <c r="G89" i="3"/>
  <c r="G88" i="3"/>
  <c r="G87" i="3"/>
  <c r="G86" i="3"/>
  <c r="G85" i="3"/>
  <c r="G84" i="3"/>
  <c r="G83" i="3"/>
  <c r="G81" i="3"/>
  <c r="G80" i="3"/>
  <c r="G79" i="3"/>
  <c r="G78" i="3"/>
  <c r="G77" i="3"/>
  <c r="G76" i="3"/>
  <c r="G74" i="3"/>
  <c r="G72" i="3"/>
  <c r="G73" i="3"/>
  <c r="G71" i="3"/>
  <c r="G68" i="3"/>
  <c r="G66" i="3"/>
  <c r="G64" i="3"/>
  <c r="G40" i="3"/>
  <c r="G37" i="3"/>
  <c r="G36" i="3"/>
  <c r="G33" i="3"/>
  <c r="G31" i="3"/>
  <c r="G30" i="3"/>
  <c r="G27" i="3"/>
  <c r="G24" i="3"/>
  <c r="G21" i="3"/>
  <c r="G19" i="3"/>
  <c r="G18" i="3" s="1"/>
  <c r="G16" i="3"/>
  <c r="I23" i="1"/>
  <c r="J23" i="1"/>
  <c r="H152" i="20" l="1"/>
  <c r="D31" i="19"/>
  <c r="H34" i="20"/>
  <c r="I10" i="20"/>
  <c r="I48" i="20"/>
  <c r="H120" i="20"/>
  <c r="G35" i="3"/>
  <c r="G101" i="3"/>
  <c r="H35" i="20" l="1"/>
  <c r="I35" i="20" s="1"/>
  <c r="I120" i="20"/>
  <c r="I34" i="20"/>
  <c r="H9" i="20"/>
  <c r="H33" i="20"/>
  <c r="I33" i="20" s="1"/>
  <c r="J13" i="1"/>
  <c r="H23" i="1"/>
  <c r="G13" i="1"/>
  <c r="G11" i="1"/>
  <c r="G10" i="1" s="1"/>
  <c r="G16" i="1" s="1"/>
  <c r="G23" i="1" s="1"/>
  <c r="I9" i="20" l="1"/>
  <c r="H8" i="20"/>
  <c r="H14" i="1"/>
  <c r="H13" i="1"/>
  <c r="H10" i="1"/>
  <c r="H16" i="1" s="1"/>
  <c r="G134" i="17" l="1"/>
  <c r="G133" i="17"/>
  <c r="H133" i="17"/>
  <c r="G146" i="17"/>
  <c r="H132" i="17"/>
  <c r="H131" i="17"/>
  <c r="G132" i="17"/>
  <c r="G131" i="17"/>
  <c r="H150" i="17"/>
  <c r="H149" i="17"/>
  <c r="H142" i="17"/>
  <c r="H145" i="17"/>
  <c r="H144" i="17" s="1"/>
  <c r="H138" i="17"/>
  <c r="H137" i="17"/>
  <c r="H129" i="17"/>
  <c r="H125" i="17"/>
  <c r="H47" i="17"/>
  <c r="H46" i="17" s="1"/>
  <c r="H120" i="17"/>
  <c r="H109" i="17"/>
  <c r="H108" i="17"/>
  <c r="H106" i="17"/>
  <c r="H105" i="17"/>
  <c r="H100" i="17"/>
  <c r="H99" i="17"/>
  <c r="H96" i="17"/>
  <c r="H82" i="17"/>
  <c r="H81" i="17"/>
  <c r="H80" i="17"/>
  <c r="H79" i="17"/>
  <c r="H78" i="17"/>
  <c r="H77" i="17"/>
  <c r="H75" i="17"/>
  <c r="H74" i="17"/>
  <c r="H71" i="17"/>
  <c r="H72" i="17"/>
  <c r="H69" i="17"/>
  <c r="H68" i="17"/>
  <c r="H62" i="17"/>
  <c r="H60" i="17" s="1"/>
  <c r="H55" i="17"/>
  <c r="H54" i="17"/>
  <c r="H52" i="17"/>
  <c r="I131" i="17" l="1"/>
  <c r="H148" i="17"/>
  <c r="H147" i="17" s="1"/>
  <c r="I133" i="17"/>
  <c r="H141" i="17"/>
  <c r="H140" i="17" s="1"/>
  <c r="H113" i="17"/>
  <c r="H112" i="17" s="1"/>
  <c r="H111" i="17" s="1"/>
  <c r="H44" i="17"/>
  <c r="H43" i="17"/>
  <c r="H16" i="17"/>
  <c r="H19" i="17"/>
  <c r="H43" i="15"/>
  <c r="J41" i="15"/>
  <c r="E42" i="19"/>
  <c r="F38" i="19"/>
  <c r="E38" i="19"/>
  <c r="E46" i="19"/>
  <c r="E45" i="19"/>
  <c r="E26" i="19"/>
  <c r="E22" i="19"/>
  <c r="E18" i="19"/>
  <c r="F18" i="19"/>
  <c r="J124" i="3"/>
  <c r="J35" i="3"/>
  <c r="J13" i="3"/>
  <c r="F17" i="15"/>
  <c r="F11" i="15" s="1"/>
  <c r="G16" i="17"/>
  <c r="D48" i="19"/>
  <c r="F43" i="19"/>
  <c r="F42" i="19"/>
  <c r="F46" i="19"/>
  <c r="F26" i="19"/>
  <c r="F23" i="19"/>
  <c r="F22" i="19"/>
  <c r="I16" i="17" l="1"/>
  <c r="C11" i="19"/>
  <c r="C31" i="19"/>
  <c r="B48" i="19"/>
  <c r="B31" i="19"/>
  <c r="G33" i="1"/>
  <c r="H30" i="1" s="1"/>
  <c r="G114" i="3"/>
  <c r="G111" i="3" s="1"/>
  <c r="G107" i="3" s="1"/>
  <c r="G108" i="3"/>
  <c r="G100" i="3"/>
  <c r="G92" i="3"/>
  <c r="G82" i="3"/>
  <c r="G75" i="3"/>
  <c r="G70" i="3"/>
  <c r="G67" i="3"/>
  <c r="G65" i="3"/>
  <c r="G63" i="3"/>
  <c r="G62" i="3" s="1"/>
  <c r="G39" i="3"/>
  <c r="G38" i="3" s="1"/>
  <c r="G34" i="3"/>
  <c r="G32" i="3"/>
  <c r="G29" i="3"/>
  <c r="G26" i="3"/>
  <c r="G25" i="3" s="1"/>
  <c r="G23" i="3"/>
  <c r="G22" i="3" s="1"/>
  <c r="G20" i="3"/>
  <c r="G15" i="3"/>
  <c r="G12" i="3" l="1"/>
  <c r="G11" i="3" s="1"/>
  <c r="G69" i="3"/>
  <c r="G61" i="3" s="1"/>
  <c r="G28" i="3"/>
  <c r="K53" i="3"/>
  <c r="J51" i="3"/>
  <c r="I51" i="3"/>
  <c r="I50" i="3" s="1"/>
  <c r="I54" i="3" s="1"/>
  <c r="H51" i="3"/>
  <c r="H50" i="3" s="1"/>
  <c r="H54" i="3" s="1"/>
  <c r="J50" i="3"/>
  <c r="G60" i="3" l="1"/>
  <c r="G10" i="3"/>
  <c r="E48" i="19"/>
  <c r="F48" i="19"/>
  <c r="L50" i="3"/>
  <c r="K51" i="3"/>
  <c r="K50" i="3"/>
  <c r="J54" i="3"/>
  <c r="G131" i="3" l="1"/>
  <c r="G133" i="3" s="1"/>
  <c r="L54" i="3"/>
  <c r="K54" i="3"/>
  <c r="J5" i="18" l="1"/>
  <c r="H118" i="17"/>
  <c r="H117" i="17" s="1"/>
  <c r="H116" i="17" s="1"/>
  <c r="H73" i="17"/>
  <c r="H23" i="17"/>
  <c r="H18" i="17"/>
  <c r="H15" i="17"/>
  <c r="H13" i="17"/>
  <c r="J116" i="15"/>
  <c r="J104" i="15"/>
  <c r="J105" i="15"/>
  <c r="J42" i="15"/>
  <c r="J40" i="15"/>
  <c r="J38" i="15"/>
  <c r="J37" i="15"/>
  <c r="J36" i="15"/>
  <c r="J14" i="15"/>
  <c r="J12" i="15"/>
  <c r="G126" i="17"/>
  <c r="G122" i="17"/>
  <c r="G116" i="17"/>
  <c r="G92" i="17"/>
  <c r="G83" i="17"/>
  <c r="G63" i="17"/>
  <c r="G49" i="17"/>
  <c r="G36" i="17"/>
  <c r="G20" i="17"/>
  <c r="G10" i="17"/>
  <c r="G106" i="15"/>
  <c r="H106" i="15"/>
  <c r="H35" i="15" s="1"/>
  <c r="F35" i="19"/>
  <c r="F15" i="19"/>
  <c r="E35" i="19"/>
  <c r="E15" i="19"/>
  <c r="G34" i="17" l="1"/>
  <c r="H10" i="18"/>
  <c r="G5" i="18"/>
  <c r="G4" i="18" s="1"/>
  <c r="F5" i="18"/>
  <c r="F4" i="18" s="1"/>
  <c r="I5" i="18"/>
  <c r="H5" i="18"/>
  <c r="H146" i="17"/>
  <c r="I146" i="17" s="1"/>
  <c r="H139" i="17"/>
  <c r="G130" i="17"/>
  <c r="H128" i="17"/>
  <c r="H127" i="17" s="1"/>
  <c r="H124" i="17"/>
  <c r="H123" i="17" s="1"/>
  <c r="H122" i="17" s="1"/>
  <c r="I122" i="17" s="1"/>
  <c r="G121" i="17"/>
  <c r="G35" i="17" s="1"/>
  <c r="H102" i="17"/>
  <c r="H90" i="17"/>
  <c r="H88" i="17"/>
  <c r="H85" i="17"/>
  <c r="H65" i="17"/>
  <c r="H58" i="17"/>
  <c r="H56" i="17"/>
  <c r="H51" i="17"/>
  <c r="H41" i="17"/>
  <c r="H38" i="17"/>
  <c r="H24" i="17"/>
  <c r="H22" i="17"/>
  <c r="H17" i="17"/>
  <c r="H14" i="17"/>
  <c r="H12" i="17"/>
  <c r="I10" i="17"/>
  <c r="G118" i="15"/>
  <c r="G117" i="15" s="1"/>
  <c r="F118" i="15"/>
  <c r="G153" i="20" s="1"/>
  <c r="F106" i="15"/>
  <c r="F35" i="15" s="1"/>
  <c r="G43" i="15"/>
  <c r="I9" i="14"/>
  <c r="G9" i="14"/>
  <c r="G152" i="20" l="1"/>
  <c r="I153" i="20"/>
  <c r="H11" i="17"/>
  <c r="H37" i="17"/>
  <c r="I116" i="17"/>
  <c r="H126" i="17"/>
  <c r="I126" i="17" s="1"/>
  <c r="H36" i="17"/>
  <c r="F9" i="15"/>
  <c r="G35" i="15"/>
  <c r="G8" i="15" s="1"/>
  <c r="G9" i="15"/>
  <c r="G33" i="17"/>
  <c r="G9" i="17"/>
  <c r="J17" i="15"/>
  <c r="H9" i="15"/>
  <c r="J11" i="15"/>
  <c r="I10" i="18"/>
  <c r="J10" i="18" s="1"/>
  <c r="J9" i="18"/>
  <c r="G154" i="17"/>
  <c r="G153" i="17" s="1"/>
  <c r="H117" i="15"/>
  <c r="H8" i="15" s="1"/>
  <c r="J118" i="15"/>
  <c r="H84" i="17"/>
  <c r="H104" i="17"/>
  <c r="H50" i="17"/>
  <c r="H49" i="17" s="1"/>
  <c r="I49" i="17" s="1"/>
  <c r="J106" i="15"/>
  <c r="J43" i="15"/>
  <c r="F117" i="15"/>
  <c r="H21" i="17"/>
  <c r="H20" i="17" s="1"/>
  <c r="H94" i="17"/>
  <c r="H136" i="17"/>
  <c r="H135" i="17" s="1"/>
  <c r="H134" i="17" s="1"/>
  <c r="I134" i="17" s="1"/>
  <c r="H97" i="17"/>
  <c r="H67" i="17"/>
  <c r="G8" i="20" l="1"/>
  <c r="I8" i="20" s="1"/>
  <c r="I152" i="20"/>
  <c r="I20" i="17"/>
  <c r="H34" i="17"/>
  <c r="H9" i="17" s="1"/>
  <c r="H154" i="17"/>
  <c r="H153" i="17" s="1"/>
  <c r="I153" i="17" s="1"/>
  <c r="H130" i="17"/>
  <c r="H93" i="17"/>
  <c r="H92" i="17" s="1"/>
  <c r="F8" i="15"/>
  <c r="J117" i="15"/>
  <c r="J9" i="15"/>
  <c r="G8" i="17"/>
  <c r="I36" i="17"/>
  <c r="H64" i="17"/>
  <c r="H63" i="17" s="1"/>
  <c r="I63" i="17" s="1"/>
  <c r="I154" i="17" l="1"/>
  <c r="I9" i="17"/>
  <c r="H121" i="17"/>
  <c r="I130" i="17"/>
  <c r="I92" i="17"/>
  <c r="I34" i="17"/>
  <c r="J8" i="15"/>
  <c r="J35" i="15"/>
  <c r="H35" i="17" l="1"/>
  <c r="I35" i="17" s="1"/>
  <c r="I121" i="17"/>
  <c r="H33" i="17"/>
  <c r="I33" i="17" s="1"/>
  <c r="H8" i="17" l="1"/>
  <c r="I8" i="17" s="1"/>
  <c r="K121" i="3"/>
  <c r="I131" i="3"/>
  <c r="I130" i="3" s="1"/>
  <c r="J63" i="3" l="1"/>
  <c r="K30" i="1"/>
  <c r="L30" i="1"/>
  <c r="K102" i="3" l="1"/>
  <c r="K103" i="3"/>
  <c r="K77" i="3"/>
  <c r="K78" i="3"/>
  <c r="K79" i="3"/>
  <c r="K80" i="3"/>
  <c r="K83" i="3"/>
  <c r="K84" i="3"/>
  <c r="K85" i="3"/>
  <c r="K86" i="3"/>
  <c r="K87" i="3"/>
  <c r="K88" i="3"/>
  <c r="K89" i="3"/>
  <c r="K90" i="3"/>
  <c r="K91" i="3"/>
  <c r="K94" i="3"/>
  <c r="K95" i="3"/>
  <c r="K97" i="3"/>
  <c r="K63" i="3"/>
  <c r="K64" i="3"/>
  <c r="K66" i="3"/>
  <c r="K68" i="3"/>
  <c r="K71" i="3"/>
  <c r="K72" i="3"/>
  <c r="K73" i="3"/>
  <c r="K74" i="3"/>
  <c r="K76" i="3"/>
  <c r="H107" i="3"/>
  <c r="H61" i="3"/>
  <c r="J108" i="3"/>
  <c r="J114" i="3"/>
  <c r="K114" i="3" s="1"/>
  <c r="J101" i="3"/>
  <c r="K101" i="3" s="1"/>
  <c r="J82" i="3"/>
  <c r="K82" i="3" s="1"/>
  <c r="J75" i="3"/>
  <c r="K75" i="3" s="1"/>
  <c r="J70" i="3"/>
  <c r="K70" i="3" s="1"/>
  <c r="J67" i="3"/>
  <c r="K67" i="3" s="1"/>
  <c r="J65" i="3"/>
  <c r="K65" i="3" s="1"/>
  <c r="I100" i="3"/>
  <c r="I69" i="3"/>
  <c r="J39" i="3"/>
  <c r="J38" i="3" s="1"/>
  <c r="K27" i="3"/>
  <c r="K24" i="3"/>
  <c r="K16" i="3"/>
  <c r="K21" i="3"/>
  <c r="K36" i="3"/>
  <c r="K30" i="3"/>
  <c r="K31" i="3"/>
  <c r="K33" i="3"/>
  <c r="I38" i="3"/>
  <c r="I15" i="3"/>
  <c r="I35" i="3"/>
  <c r="K35" i="3"/>
  <c r="I34" i="3"/>
  <c r="I32" i="3"/>
  <c r="J32" i="3"/>
  <c r="K32" i="3" s="1"/>
  <c r="I29" i="3"/>
  <c r="J29" i="3"/>
  <c r="I26" i="3"/>
  <c r="I25" i="3" s="1"/>
  <c r="J26" i="3"/>
  <c r="J25" i="3" s="1"/>
  <c r="I23" i="3"/>
  <c r="I22" i="3" s="1"/>
  <c r="J23" i="3"/>
  <c r="J22" i="3" s="1"/>
  <c r="K22" i="3" s="1"/>
  <c r="I20" i="3"/>
  <c r="J20" i="3"/>
  <c r="K20" i="3" s="1"/>
  <c r="K29" i="3" l="1"/>
  <c r="J28" i="3"/>
  <c r="I12" i="3"/>
  <c r="J111" i="3"/>
  <c r="L111" i="3" s="1"/>
  <c r="J100" i="3"/>
  <c r="L100" i="3" s="1"/>
  <c r="J62" i="3"/>
  <c r="L62" i="3" s="1"/>
  <c r="J34" i="3"/>
  <c r="K15" i="3"/>
  <c r="J12" i="3"/>
  <c r="L12" i="3" s="1"/>
  <c r="K25" i="3"/>
  <c r="L25" i="3"/>
  <c r="K34" i="3"/>
  <c r="K23" i="3"/>
  <c r="H60" i="3"/>
  <c r="K26" i="3"/>
  <c r="I28" i="3"/>
  <c r="I11" i="3" s="1"/>
  <c r="I10" i="3" s="1"/>
  <c r="H11" i="3"/>
  <c r="L28" i="3"/>
  <c r="J107" i="3" l="1"/>
  <c r="L107" i="3" s="1"/>
  <c r="K12" i="3"/>
  <c r="D11" i="19"/>
  <c r="E13" i="19"/>
  <c r="F13" i="19"/>
  <c r="K100" i="3"/>
  <c r="L34" i="3"/>
  <c r="K62" i="3"/>
  <c r="H10" i="3"/>
  <c r="H131" i="3" s="1"/>
  <c r="H133" i="3" s="1"/>
  <c r="J11" i="3"/>
  <c r="L11" i="3" s="1"/>
  <c r="K28" i="3"/>
  <c r="K11" i="3" l="1"/>
  <c r="F11" i="19"/>
  <c r="E11" i="19"/>
  <c r="J10" i="3"/>
  <c r="I13" i="1"/>
  <c r="L13" i="1"/>
  <c r="I10" i="1"/>
  <c r="I16" i="1" s="1"/>
  <c r="I31" i="1" s="1"/>
  <c r="J10" i="1"/>
  <c r="J16" i="1" l="1"/>
  <c r="L10" i="1"/>
  <c r="K13" i="1"/>
  <c r="K10" i="1"/>
  <c r="L16" i="1" l="1"/>
  <c r="H33" i="1"/>
  <c r="K16" i="1"/>
  <c r="J33" i="1"/>
  <c r="K33" i="1" s="1"/>
  <c r="F33" i="19" l="1"/>
  <c r="E33" i="19"/>
  <c r="F31" i="19" l="1"/>
  <c r="E31" i="19"/>
  <c r="J93" i="3" l="1"/>
  <c r="K93" i="3" l="1"/>
  <c r="J92" i="3"/>
  <c r="K92" i="3" l="1"/>
  <c r="J69" i="3"/>
  <c r="J61" i="3" l="1"/>
  <c r="L69" i="3"/>
  <c r="K69" i="3"/>
  <c r="L61" i="3" l="1"/>
  <c r="J60" i="3"/>
  <c r="K61" i="3"/>
  <c r="F8" i="14" l="1"/>
  <c r="J131" i="3"/>
  <c r="L60" i="3"/>
  <c r="K60" i="3"/>
  <c r="I8" i="14" l="1"/>
  <c r="F7" i="14"/>
  <c r="G8" i="14"/>
  <c r="K131" i="3"/>
  <c r="J133" i="3"/>
  <c r="K133" i="3" s="1"/>
  <c r="F6" i="14" l="1"/>
  <c r="I7" i="14"/>
  <c r="G7" i="14"/>
  <c r="F5" i="14" l="1"/>
  <c r="I6" i="14"/>
  <c r="G6" i="14"/>
  <c r="I5" i="14" l="1"/>
  <c r="G5" i="14"/>
</calcChain>
</file>

<file path=xl/comments1.xml><?xml version="1.0" encoding="utf-8"?>
<comments xmlns="http://schemas.openxmlformats.org/spreadsheetml/2006/main">
  <authors>
    <author>Edita</author>
  </authors>
  <commentList>
    <comment ref="B39" authorId="0" shapeId="0">
      <text>
        <r>
          <rPr>
            <b/>
            <sz val="9"/>
            <color indexed="81"/>
            <rFont val="Segoe UI"/>
            <family val="2"/>
          </rPr>
          <t>051=521</t>
        </r>
      </text>
    </comment>
    <comment ref="B40" authorId="0" shapeId="0">
      <text>
        <r>
          <rPr>
            <b/>
            <sz val="9"/>
            <color indexed="81"/>
            <rFont val="Segoe UI"/>
            <family val="2"/>
          </rPr>
          <t>52=531</t>
        </r>
      </text>
    </comment>
  </commentList>
</comments>
</file>

<file path=xl/sharedStrings.xml><?xml version="1.0" encoding="utf-8"?>
<sst xmlns="http://schemas.openxmlformats.org/spreadsheetml/2006/main" count="864" uniqueCount="279">
  <si>
    <t>PRIHODI UKUPNO</t>
  </si>
  <si>
    <t>RASHODI UKUPNO</t>
  </si>
  <si>
    <t>Prihodi poslovanja</t>
  </si>
  <si>
    <t>Prihodi od prodaje nefinancijske imovine</t>
  </si>
  <si>
    <t>Rashodi poslovanja</t>
  </si>
  <si>
    <t>Rashodi za zaposlene</t>
  </si>
  <si>
    <t>Rashodi za nabavu nefinancijske imovine</t>
  </si>
  <si>
    <t>Rashodi za nabavu neproizvedene dugotrajne imovine</t>
  </si>
  <si>
    <t>BROJČANA OZNAKA I NAZIV</t>
  </si>
  <si>
    <t>UKUPNI RASHODI</t>
  </si>
  <si>
    <t>II. POSEBNI DIO</t>
  </si>
  <si>
    <t>I. OPĆI DIO</t>
  </si>
  <si>
    <t>Materijalni rashodi</t>
  </si>
  <si>
    <t>…</t>
  </si>
  <si>
    <t>INDEKS</t>
  </si>
  <si>
    <t xml:space="preserve">IZVJEŠTAJ O PRIHODIMA I RASHODIMA PREMA EKONOMSKOJ KLASIFIKACIJI </t>
  </si>
  <si>
    <t>7=5/4*100</t>
  </si>
  <si>
    <t>UKUPNI PRIHODI</t>
  </si>
  <si>
    <t>Pomoći iz inozemstva i od subjekata unutar općeg proračuna</t>
  </si>
  <si>
    <t xml:space="preserve"> Prihodi od prodaje proizvoda i robe te pruženih usluga i prihodi od donacija</t>
  </si>
  <si>
    <t>Prihodi od prodaje proizvoda i robe te pruženih usluga</t>
  </si>
  <si>
    <t>Prihodi od prodaje proizvoda i robe</t>
  </si>
  <si>
    <t>Prihodi od prodaje proizvedene dugotrajne imovine</t>
  </si>
  <si>
    <t>Prihodi od prodaje građevinskih objekata</t>
  </si>
  <si>
    <t>Stambeni objekti</t>
  </si>
  <si>
    <t>Plaće (Bruto)</t>
  </si>
  <si>
    <t>Plaće za redovan rad</t>
  </si>
  <si>
    <t>Naknade troškova zaposlenima</t>
  </si>
  <si>
    <t>Službena putovanja</t>
  </si>
  <si>
    <t>Materijalna imovina - prirodna bogatstva</t>
  </si>
  <si>
    <t>Zemljište</t>
  </si>
  <si>
    <t>3 Vlastiti prihodi</t>
  </si>
  <si>
    <t>1 Opći prihodi i primici</t>
  </si>
  <si>
    <t>UKUPNO RASHODI</t>
  </si>
  <si>
    <t>5=4/3*100</t>
  </si>
  <si>
    <t>TEKUĆI PLAN 2023.*</t>
  </si>
  <si>
    <t>INDEKS**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</si>
  <si>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</si>
  <si>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</si>
  <si>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</si>
  <si>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</si>
  <si>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</si>
  <si>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7 PRIHODI OD PRODAJE NEFINANCIJSKE IMOVINE</t>
  </si>
  <si>
    <t>RAZLIKA PRIMITAKA I IZDATAKA</t>
  </si>
  <si>
    <t>SAŽETAK  RAČUNA PRIHODA I RASHODA I  RAČUNA FINANCIRANJA</t>
  </si>
  <si>
    <t>RAZLIKA - VIŠAK MANJAK</t>
  </si>
  <si>
    <t xml:space="preserve"> RAČUN PRIHODA I RASHODA </t>
  </si>
  <si>
    <t>IZVJEŠTAJ PO PROGRAMSKOJ KLASIFIKACIJI</t>
  </si>
  <si>
    <t>Pomoći proračunskim korisnicima iz proračuna koji im nije nadležan</t>
  </si>
  <si>
    <t>Tekuće pomoći proračunskim korisnicima iz proračuna koji im nije nadležan</t>
  </si>
  <si>
    <t>Prijenosi između proračunskih korisnika istog proračuna</t>
  </si>
  <si>
    <t>Tekući prijenosi između proračunskih korisnika istog proračuna</t>
  </si>
  <si>
    <t>Prihodi od imovine</t>
  </si>
  <si>
    <t>Prihodi od financijske imovine</t>
  </si>
  <si>
    <t>Kamate na oročena sredstva i depozite po viđenju</t>
  </si>
  <si>
    <t>Prihodi od upravnih i dadministrativnih pristojbi, pristojbi po posebnim propisima i naknada</t>
  </si>
  <si>
    <t>Prihodi po posebnim propisima</t>
  </si>
  <si>
    <t>Ostali nespomenuti prihodi</t>
  </si>
  <si>
    <t>Prihodi od pružanih usluga</t>
  </si>
  <si>
    <t>Donacije od pravnih i fizičkih osoba izvan općeg proračuna i povrat donacija po protestiranim jamstvima</t>
  </si>
  <si>
    <t>Tekuće donacije</t>
  </si>
  <si>
    <t xml:space="preserve">Prihodi iz nadležnog proračuna i od HZZO-a na temelju ugovornih obveza </t>
  </si>
  <si>
    <t>Prihodi iz nadležnog proračuna za financiranje redovne djelatnosti proračunskih korisnika</t>
  </si>
  <si>
    <t>Prihodi iz nadležnog proračuna za financiranje rashoda poslovanja</t>
  </si>
  <si>
    <t>Kazne, upravne mjere i ostali prihodi</t>
  </si>
  <si>
    <t>Ostali prihodi</t>
  </si>
  <si>
    <t>Ostali rashodi za zaposlene</t>
  </si>
  <si>
    <t>Doprinosi na plaće</t>
  </si>
  <si>
    <t>Doprinosi za obavezno zdravstveno osiguranje</t>
  </si>
  <si>
    <t>Naknade za prijevoz, za rad na terenu i odvojeni život</t>
  </si>
  <si>
    <t>Stručno usavršavanje zaposlenika</t>
  </si>
  <si>
    <t>Ostale naknade troškova zaposlenima</t>
  </si>
  <si>
    <t>Rashodi za meterijal i energiju</t>
  </si>
  <si>
    <t>Uredski materijal i ostali materijalni rashodi</t>
  </si>
  <si>
    <t>Materijal i sirovine</t>
  </si>
  <si>
    <t>Energija</t>
  </si>
  <si>
    <t>Materijal i dijelovi za tekuće i investicijsko održavanje</t>
  </si>
  <si>
    <t>Sitni inventar i auto gume</t>
  </si>
  <si>
    <t>Službena, radna i zaštitna odjeća i obuća</t>
  </si>
  <si>
    <t>Rashodi za usluge</t>
  </si>
  <si>
    <t>Usluge telefona, pošte i prijevoza</t>
  </si>
  <si>
    <t>Usluge tekućeg i investicijskog održavanja</t>
  </si>
  <si>
    <t>Usluge promidžbe i informiranja</t>
  </si>
  <si>
    <t>Komunalne usluge</t>
  </si>
  <si>
    <t>Zakupnine i najamnine</t>
  </si>
  <si>
    <t>Zdravstvene i veterinarske usluge</t>
  </si>
  <si>
    <t>Računalne usluge</t>
  </si>
  <si>
    <t>Intelektualne i osobne usluge</t>
  </si>
  <si>
    <t>Ostale usluge</t>
  </si>
  <si>
    <t>Ostali nespomenuti rashodi poslovanja</t>
  </si>
  <si>
    <t>Naknade za rad predstavničkih i izvršnih tijela, povjerenstava i slično</t>
  </si>
  <si>
    <t>Reprezentacija</t>
  </si>
  <si>
    <t>Članarine i norme</t>
  </si>
  <si>
    <t>Pristojbe i naknade</t>
  </si>
  <si>
    <t xml:space="preserve">Troškovi sudskih postupaka </t>
  </si>
  <si>
    <t>Financijski rashodi</t>
  </si>
  <si>
    <t>Ostali financijski rashodi</t>
  </si>
  <si>
    <t>Bankarske usluge i usluge platnog prometa</t>
  </si>
  <si>
    <t>Zatezne kamate</t>
  </si>
  <si>
    <t>Premije osiguranja</t>
  </si>
  <si>
    <t>Rashodi za nabavu proizvedene dugotrajne imovine</t>
  </si>
  <si>
    <t>Građevinski objekti</t>
  </si>
  <si>
    <t>Poslovni objekti</t>
  </si>
  <si>
    <t>Postrojenja i oprema</t>
  </si>
  <si>
    <t>Nematerijaln proizvedena imovina</t>
  </si>
  <si>
    <t>Ulaganja u računalne programe</t>
  </si>
  <si>
    <t>Uredska oprema i namještaj</t>
  </si>
  <si>
    <t>Komunikacijska oprema</t>
  </si>
  <si>
    <t xml:space="preserve">Oprema za održavanje i zaštitu </t>
  </si>
  <si>
    <t>Medicinska i laboratorijsak oprema</t>
  </si>
  <si>
    <t>Instrumenti, uređaji i strojevi</t>
  </si>
  <si>
    <t>Sportska i glazbena oprema</t>
  </si>
  <si>
    <t>Uređaji, strojavi i oprema za ostale namjene</t>
  </si>
  <si>
    <t>Prijevozna sredstva u cestovnom prometu</t>
  </si>
  <si>
    <t xml:space="preserve">Prijevozna sredstva </t>
  </si>
  <si>
    <t>A) SAŽETAK  RAČUNA PRIHODA I RASHODA</t>
  </si>
  <si>
    <t>B) SAŽETAK RAČUNA FINANCIRANJA</t>
  </si>
  <si>
    <t>C) PRENESENI VIŠAK ILI PRENESENI MANJAK I VIŠEGODIŠNJI PLAN URAVNOTEŽENJA</t>
  </si>
  <si>
    <t>UKUPNO PRENESENI VIŠAK/MANJAK IZ PRETHODNE GODINE</t>
  </si>
  <si>
    <t>VIŠAK KOJI SE RASPOREDIO ZA POKRIĆE RAZLIKE PRIHODA I RASHODA PRIMITAKA I IZDATAKA</t>
  </si>
  <si>
    <t>MANJAK RAZLIKE PRIHODA I RASHODA, PRIMITAKA I IZDATAKA KOJI SE POKRIO</t>
  </si>
  <si>
    <t>UKUPNO KORIŠTENI REZULTAT</t>
  </si>
  <si>
    <t>6=4/2*100</t>
  </si>
  <si>
    <t>7=4/3*100</t>
  </si>
  <si>
    <t>IZVORNI PLAN ILI REBALANS 2024.</t>
  </si>
  <si>
    <t xml:space="preserve">OSTVARENJE/IZVRŠENJE 
1.-6.2024. </t>
  </si>
  <si>
    <t>5=4/2*100</t>
  </si>
  <si>
    <t>6=4/3*100</t>
  </si>
  <si>
    <t>Račun prihoda/primitaka</t>
  </si>
  <si>
    <t>Naziv računa</t>
  </si>
  <si>
    <t>Rashodi za materijal i energiju</t>
  </si>
  <si>
    <t>Uređaji, strojevi i oprema za ostale namjene</t>
  </si>
  <si>
    <t>Ukupan višak prihoda tekućeg razdoblja</t>
  </si>
  <si>
    <t>Ukupan manjak prihoda teućeg razdoblja</t>
  </si>
  <si>
    <t xml:space="preserve">                                              ostvarenje tekućeg razdoblja</t>
  </si>
  <si>
    <t xml:space="preserve">OSTVARENJE/IZVRŠENJE 2024. </t>
  </si>
  <si>
    <t>4 Prihodi za posebne namjene</t>
  </si>
  <si>
    <t>5 Pomoći</t>
  </si>
  <si>
    <t>6 Donacije</t>
  </si>
  <si>
    <t>09 Obrazovanje</t>
  </si>
  <si>
    <t>091 Predškolsko i osnovno obrazovanje</t>
  </si>
  <si>
    <t>0911 Predškolsko obrazovanje</t>
  </si>
  <si>
    <t>096 Dodatne usluge u obrazovanju</t>
  </si>
  <si>
    <t>Izvor financiranja 11</t>
  </si>
  <si>
    <t>Opći prihodi i primici</t>
  </si>
  <si>
    <t>Izvor financiranja 31</t>
  </si>
  <si>
    <t>Vlastiti prihodi</t>
  </si>
  <si>
    <t>Izvor financiranja 43</t>
  </si>
  <si>
    <t>Ostali prihodi za posebne namjene</t>
  </si>
  <si>
    <t>Izvor financiranja 51</t>
  </si>
  <si>
    <t>Pomoći EU</t>
  </si>
  <si>
    <t>Izvor financiranja 52</t>
  </si>
  <si>
    <t>Ostale pomoći</t>
  </si>
  <si>
    <t>Plaće</t>
  </si>
  <si>
    <t>Doprinosi</t>
  </si>
  <si>
    <t>Doprinosi za zdravstveno osiguranje</t>
  </si>
  <si>
    <t>Materijalni i financijski rashodi</t>
  </si>
  <si>
    <t>Prihodi z posebne namjene</t>
  </si>
  <si>
    <t>Donacije</t>
  </si>
  <si>
    <t>Naknade za prijevoz</t>
  </si>
  <si>
    <t>Stručno usavršavanje</t>
  </si>
  <si>
    <t>Postale naknade troškova</t>
  </si>
  <si>
    <t>Uredski materijal</t>
  </si>
  <si>
    <t>Materijal i dijelovi za tekuće održavanje</t>
  </si>
  <si>
    <t>Službena i radna odjeća i obuća</t>
  </si>
  <si>
    <t>Usluge promidžbe i investicijskog održavanja</t>
  </si>
  <si>
    <t>Ostali nespomenuti rashodi  poslovanja</t>
  </si>
  <si>
    <t>Naknade za rad izvršnih tijela</t>
  </si>
  <si>
    <t xml:space="preserve">Izvor financiranja 11 </t>
  </si>
  <si>
    <t xml:space="preserve">               II. POSEBNI DIO</t>
  </si>
  <si>
    <t>IZVJEŠTAJ PO PREMA PROGRAMSKOJ KLASIFIKACIJI</t>
  </si>
  <si>
    <t>Šifra</t>
  </si>
  <si>
    <t xml:space="preserve">Naziv </t>
  </si>
  <si>
    <t>4=3/2*100</t>
  </si>
  <si>
    <t>Plaće za redovni rad</t>
  </si>
  <si>
    <t xml:space="preserve">Doprinosi </t>
  </si>
  <si>
    <t>Rashodi za meaterijal i energiju</t>
  </si>
  <si>
    <t>Uredski materijal i ost.mat.rash.</t>
  </si>
  <si>
    <t>Ostale naknade troškova</t>
  </si>
  <si>
    <t>Zdravstvene i veteri.usluge</t>
  </si>
  <si>
    <t>Naknade za rad predstavničkih tijela</t>
  </si>
  <si>
    <t>Članarine</t>
  </si>
  <si>
    <t xml:space="preserve">Uredska oprema i namještaj </t>
  </si>
  <si>
    <t>PROGRAM 1026</t>
  </si>
  <si>
    <t>Projekt "Vrtić po vašoj mjeri"</t>
  </si>
  <si>
    <t>Aktivnost 1026A102617</t>
  </si>
  <si>
    <t xml:space="preserve">Rashodi za zaposlene </t>
  </si>
  <si>
    <t>Projekt "Vrtić po vašoj mjeri 2"</t>
  </si>
  <si>
    <t>Aktivnost 1026A102618</t>
  </si>
  <si>
    <t>Izvještaj o korištenju sredstava fondova Europske unije</t>
  </si>
  <si>
    <t xml:space="preserve">EU fond </t>
  </si>
  <si>
    <t>Izvršenje 2021.</t>
  </si>
  <si>
    <t>Plan 2022.</t>
  </si>
  <si>
    <t>PRIHODI</t>
  </si>
  <si>
    <t>RASHODI</t>
  </si>
  <si>
    <t>Stanje potraživanja od EU</t>
  </si>
  <si>
    <t>EUROPSKI SOCIJALNI FOND</t>
  </si>
  <si>
    <t>UKUPNO</t>
  </si>
  <si>
    <t>Ukupno ugovorena sredstva</t>
  </si>
  <si>
    <r>
      <rPr>
        <b/>
        <sz val="12"/>
        <rFont val="Times New Roman"/>
        <family val="1"/>
      </rPr>
      <t>Dječji vrtić Cvrčak</t>
    </r>
    <r>
      <rPr>
        <b/>
        <sz val="12"/>
        <color rgb="FFFF0000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</rPr>
      <t>- 49350</t>
    </r>
  </si>
  <si>
    <t>OPIS</t>
  </si>
  <si>
    <t>Stanje nenaplaćenih potraživanja</t>
  </si>
  <si>
    <t>Dospjele obveze</t>
  </si>
  <si>
    <t>Potencijalne obveze po osnovi sudskih sporova</t>
  </si>
  <si>
    <t xml:space="preserve">A. RAČUN PRIHODA I RASHODA </t>
  </si>
  <si>
    <t>Brojčana oznaka i naziv</t>
  </si>
  <si>
    <t xml:space="preserve">  11 Opći prihodi i primici</t>
  </si>
  <si>
    <t xml:space="preserve">  31 Vlastiti prihodi</t>
  </si>
  <si>
    <t xml:space="preserve">  43 Ostali prihodi za posebne namjene</t>
  </si>
  <si>
    <t xml:space="preserve">  51 Ostale pomoći</t>
  </si>
  <si>
    <t xml:space="preserve">  52 Ostale pomoći</t>
  </si>
  <si>
    <t xml:space="preserve">  61 Donacije</t>
  </si>
  <si>
    <t>RASHODI POSLOVANJA PREMA IZVORIMA FINANCIRANJA</t>
  </si>
  <si>
    <t>Aktivnost</t>
  </si>
  <si>
    <t xml:space="preserve">PROGRAM </t>
  </si>
  <si>
    <t>DV CVRČAK</t>
  </si>
  <si>
    <t xml:space="preserve">Aktivnost </t>
  </si>
  <si>
    <t>RASHODI ZA ZAPOSLENE</t>
  </si>
  <si>
    <t>MATERIJALNI I FINANCIJSKI RASHODI</t>
  </si>
  <si>
    <t>DJEČJI VRTIĆ CVRČAK</t>
  </si>
  <si>
    <t>energija</t>
  </si>
  <si>
    <t>Izvor financiraja 11</t>
  </si>
  <si>
    <t xml:space="preserve">30. lipanj 2024. </t>
  </si>
  <si>
    <t>Ukupno dosad uplaćena sredstva</t>
  </si>
  <si>
    <t xml:space="preserve">PRENESENI VIŠAK/MANJAK PRIHODA </t>
  </si>
  <si>
    <t>Rezultat poslovanja</t>
  </si>
  <si>
    <t>Višak/manjak prihoda</t>
  </si>
  <si>
    <t>Višak prihoda</t>
  </si>
  <si>
    <t>Manjak prihoda</t>
  </si>
  <si>
    <t>UKUPNO PRIHODI + VIŠAK/MANJAK</t>
  </si>
  <si>
    <t>9 Rezultat</t>
  </si>
  <si>
    <t>11 Opći prihodi i primici</t>
  </si>
  <si>
    <t>31 Vlastiti prihodi</t>
  </si>
  <si>
    <t>43 Prihodi za posebne namjene</t>
  </si>
  <si>
    <t>51 Pomoći</t>
  </si>
  <si>
    <t xml:space="preserve">52 Ostale pomoći </t>
  </si>
  <si>
    <t>IZVJEŠTAJ O PRIHODIMA I RASHODIMA PREMA IZVORIMA FINANCIRANJA</t>
  </si>
  <si>
    <t>RASHOD PREMA FUNKCIJSKOJ KLASIFIKACIJI</t>
  </si>
  <si>
    <t>OSTVARENJE/IZVRŠENJE 
1.-6.2025.</t>
  </si>
  <si>
    <t xml:space="preserve">OSTVARENJE/IZVRŠENJE 2025. </t>
  </si>
  <si>
    <t>PLAN 2025.</t>
  </si>
  <si>
    <t>IZVRŠENJE 2025.</t>
  </si>
  <si>
    <t>431 Namjenski prihodi - proračunski korisnici</t>
  </si>
  <si>
    <t>531 pomoći iz državnog proračuna - proračunski korisnici</t>
  </si>
  <si>
    <t>581 prijenos proračunskim korisnicima iz nadležnog proračuna</t>
  </si>
  <si>
    <t>611 Donacije proračunski korisnici</t>
  </si>
  <si>
    <t>Izvor financiranja 431</t>
  </si>
  <si>
    <t>Namjenski prihodi - proračunski korisnici</t>
  </si>
  <si>
    <t>Izvor financiranja 521</t>
  </si>
  <si>
    <t>Izvor financiranja 531</t>
  </si>
  <si>
    <t>Izvor financiranja 611</t>
  </si>
  <si>
    <t>Izvor financiranja 581</t>
  </si>
  <si>
    <t>Prijenos proračunskim korisnicima iz nadležnog proračuna</t>
  </si>
  <si>
    <t>Izvor financiraja 531</t>
  </si>
  <si>
    <t>Tekuće pomoći iz drugih proračuna</t>
  </si>
  <si>
    <t>Pomoći proračunu iz drugih proračuna</t>
  </si>
  <si>
    <t>Prihodi iz nadležnog proračuna za financiranje rashoda za nabavu nefinancijske imovine</t>
  </si>
  <si>
    <t xml:space="preserve">Izvor financiranja 31 </t>
  </si>
  <si>
    <t>Nematerijalna proizvedena imovina</t>
  </si>
  <si>
    <t>Izvor financiraja 31</t>
  </si>
  <si>
    <t xml:space="preserve">OSTVARENJE/IZVRŠENJE 
1.-12.2024. </t>
  </si>
  <si>
    <t xml:space="preserve">OSTVARENJE/IZVRŠENJE 
1.-12.2025. </t>
  </si>
  <si>
    <t>IZVJEŠTAJ O IZVRŠENJU FINANCIJSKOG PLANA PRORAČUNSKOG KORISNIKA JEDINICE LOKALNE I PODRUČNE (REGIONALNE) SAMOUPRAVE ZA 2025. GODINU</t>
  </si>
  <si>
    <t>OSTVARENJE/IZVRŠENJE 
1.-12.2024.</t>
  </si>
  <si>
    <t>OSTVARENJE/IZVRŠENJE 
1.-12.2025.</t>
  </si>
  <si>
    <t>Pomoći temeljem prijenosa EU sredstava</t>
  </si>
  <si>
    <t xml:space="preserve">Ostali rashodi </t>
  </si>
  <si>
    <t>Kazne, Penali i naknade štete</t>
  </si>
  <si>
    <t>Naknade šteta pravnim i fizičkim osobama</t>
  </si>
  <si>
    <t>Kapitalne pomoći</t>
  </si>
  <si>
    <t>IZVRŠENJE 
1.-12.2024.</t>
  </si>
  <si>
    <t>IZVRŠENJE 
1.-12.2025.</t>
  </si>
  <si>
    <t>IZVRŠENJE FINANCIJSKOG PLANA DJEČJEG VRTIĆA CVRČAK
ZA 1.-12.2025.  GODINE</t>
  </si>
  <si>
    <t xml:space="preserve"> IZVRŠENJE 
1.-12.2025.</t>
  </si>
  <si>
    <t>Stanje na 31.12.2025.</t>
  </si>
  <si>
    <t>PROGRAM 1033</t>
  </si>
  <si>
    <t>Aktivnost 103301</t>
  </si>
  <si>
    <t xml:space="preserve">Ostale usluge </t>
  </si>
  <si>
    <t>od 1. siječnja 2025. - 31.12.2025.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</si>
</sst>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&quot; &quot;;[Red]&quot;-&quot;#,##0&quot; &quot;"/>
    <numFmt numFmtId="166" formatCode="#,##0.0"/>
  </numFmts>
  <fonts count="10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i/>
      <sz val="11"/>
      <color theme="1"/>
      <name val="Times New Roman"/>
      <family val="1"/>
    </font>
    <font>
      <b/>
      <i/>
      <sz val="11"/>
      <name val="Times New Roman"/>
      <family val="1"/>
    </font>
    <font>
      <b/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0"/>
      <color indexed="8"/>
      <name val="Arial"/>
      <family val="2"/>
      <charset val="238"/>
    </font>
    <font>
      <b/>
      <sz val="12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i/>
      <sz val="10"/>
      <color indexed="8"/>
      <name val="Arial"/>
      <family val="2"/>
    </font>
    <font>
      <i/>
      <sz val="9"/>
      <color indexed="8"/>
      <name val="Arial"/>
      <family val="2"/>
    </font>
    <font>
      <i/>
      <sz val="9"/>
      <name val="Arial"/>
      <family val="2"/>
      <charset val="238"/>
    </font>
    <font>
      <i/>
      <sz val="9"/>
      <name val="Arial"/>
      <family val="2"/>
    </font>
    <font>
      <i/>
      <sz val="9"/>
      <color theme="1"/>
      <name val="Arial"/>
      <family val="2"/>
    </font>
    <font>
      <i/>
      <sz val="8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</font>
    <font>
      <sz val="9"/>
      <color theme="1"/>
      <name val="Arial"/>
      <family val="2"/>
    </font>
    <font>
      <i/>
      <sz val="10"/>
      <color theme="8" tint="-0.249977111117893"/>
      <name val="Arial"/>
      <family val="2"/>
    </font>
    <font>
      <b/>
      <sz val="10"/>
      <color theme="8" tint="-0.249977111117893"/>
      <name val="Arial"/>
      <family val="2"/>
    </font>
    <font>
      <sz val="10"/>
      <color theme="8" tint="-0.249977111117893"/>
      <name val="Arial"/>
      <family val="2"/>
    </font>
    <font>
      <i/>
      <sz val="9"/>
      <color theme="8" tint="-0.249977111117893"/>
      <name val="Arial"/>
      <family val="2"/>
    </font>
    <font>
      <b/>
      <sz val="9"/>
      <color theme="8" tint="-0.249977111117893"/>
      <name val="Arial"/>
      <family val="2"/>
    </font>
    <font>
      <sz val="9"/>
      <color theme="8" tint="-0.249977111117893"/>
      <name val="Arial"/>
      <family val="2"/>
    </font>
    <font>
      <i/>
      <sz val="10"/>
      <color theme="8" tint="-0.249977111117893"/>
      <name val="Arial"/>
      <family val="2"/>
      <charset val="238"/>
    </font>
    <font>
      <b/>
      <sz val="10"/>
      <color theme="8" tint="-0.249977111117893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sz val="10"/>
      <color theme="8" tint="-0.249977111117893"/>
      <name val="Arial"/>
      <family val="2"/>
      <charset val="238"/>
    </font>
    <font>
      <sz val="11"/>
      <color theme="8" tint="-0.249977111117893"/>
      <name val="Calibri"/>
      <family val="2"/>
      <charset val="238"/>
      <scheme val="minor"/>
    </font>
    <font>
      <sz val="10"/>
      <color rgb="FF000000"/>
      <name val="Arial"/>
      <family val="2"/>
    </font>
    <font>
      <sz val="12"/>
      <color rgb="FF002060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2"/>
      <color rgb="FF00206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sz val="12"/>
      <color theme="1"/>
      <name val="Times New Roman"/>
      <family val="1"/>
      <charset val="238"/>
    </font>
    <font>
      <b/>
      <i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1"/>
      <color theme="0"/>
      <name val="Times New Roman"/>
      <family val="1"/>
      <charset val="238"/>
    </font>
    <font>
      <sz val="11"/>
      <color theme="0"/>
      <name val="Times New Roman"/>
      <family val="1"/>
      <charset val="238"/>
    </font>
    <font>
      <i/>
      <sz val="12"/>
      <name val="Times New Roman"/>
      <family val="1"/>
      <charset val="238"/>
    </font>
    <font>
      <sz val="12"/>
      <name val="Times New Roman"/>
      <family val="1"/>
    </font>
    <font>
      <sz val="12"/>
      <color rgb="FFFF0000"/>
      <name val="Times New Roman"/>
      <family val="1"/>
      <charset val="238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b/>
      <sz val="8"/>
      <name val="Arial"/>
      <family val="2"/>
      <charset val="238"/>
    </font>
    <font>
      <sz val="14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color indexed="81"/>
      <name val="Segoe UI"/>
      <family val="2"/>
    </font>
    <font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0"/>
        <bgColor rgb="FFDDEBF7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7" fillId="0" borderId="0"/>
    <xf numFmtId="0" fontId="70" fillId="0" borderId="0"/>
  </cellStyleXfs>
  <cellXfs count="534">
    <xf numFmtId="0" fontId="0" fillId="0" borderId="0" xfId="0"/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1" fillId="0" borderId="5" xfId="0" applyFont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 applyProtection="1">
      <alignment horizontal="right" wrapText="1"/>
    </xf>
    <xf numFmtId="0" fontId="11" fillId="2" borderId="3" xfId="0" applyNumberFormat="1" applyFont="1" applyFill="1" applyBorder="1" applyAlignment="1" applyProtection="1">
      <alignment horizontal="left" vertical="center" wrapText="1"/>
    </xf>
    <xf numFmtId="0" fontId="9" fillId="2" borderId="3" xfId="0" quotePrefix="1" applyFont="1" applyFill="1" applyBorder="1" applyAlignment="1">
      <alignment horizontal="left" vertical="center"/>
    </xf>
    <xf numFmtId="0" fontId="10" fillId="2" borderId="3" xfId="0" quotePrefix="1" applyFont="1" applyFill="1" applyBorder="1" applyAlignment="1">
      <alignment horizontal="left" vertical="center"/>
    </xf>
    <xf numFmtId="0" fontId="9" fillId="2" borderId="3" xfId="0" applyNumberFormat="1" applyFont="1" applyFill="1" applyBorder="1" applyAlignment="1" applyProtection="1">
      <alignment horizontal="left" vertical="center" wrapText="1"/>
    </xf>
    <xf numFmtId="0" fontId="9" fillId="2" borderId="3" xfId="0" applyFont="1" applyFill="1" applyBorder="1" applyAlignment="1">
      <alignment horizontal="left" vertical="center"/>
    </xf>
    <xf numFmtId="0" fontId="7" fillId="0" borderId="0" xfId="0" quotePrefix="1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wrapText="1"/>
    </xf>
    <xf numFmtId="3" fontId="5" fillId="0" borderId="0" xfId="0" applyNumberFormat="1" applyFont="1" applyBorder="1" applyAlignment="1">
      <alignment horizontal="right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3" fontId="6" fillId="0" borderId="3" xfId="0" applyNumberFormat="1" applyFont="1" applyBorder="1" applyAlignment="1">
      <alignment horizontal="right"/>
    </xf>
    <xf numFmtId="3" fontId="6" fillId="3" borderId="3" xfId="0" applyNumberFormat="1" applyFont="1" applyFill="1" applyBorder="1" applyAlignment="1" applyProtection="1">
      <alignment horizontal="right" wrapText="1"/>
    </xf>
    <xf numFmtId="3" fontId="6" fillId="3" borderId="3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 applyProtection="1">
      <alignment horizontal="right" wrapText="1"/>
    </xf>
    <xf numFmtId="0" fontId="13" fillId="0" borderId="5" xfId="0" applyFont="1" applyBorder="1" applyAlignment="1">
      <alignment horizontal="right" vertical="center"/>
    </xf>
    <xf numFmtId="0" fontId="11" fillId="3" borderId="1" xfId="0" applyFont="1" applyFill="1" applyBorder="1" applyAlignment="1">
      <alignment horizontal="left" vertical="center"/>
    </xf>
    <xf numFmtId="0" fontId="11" fillId="2" borderId="3" xfId="0" quotePrefix="1" applyFont="1" applyFill="1" applyBorder="1" applyAlignment="1">
      <alignment horizontal="left" vertical="center"/>
    </xf>
    <xf numFmtId="0" fontId="6" fillId="0" borderId="3" xfId="0" quotePrefix="1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5" fillId="0" borderId="0" xfId="0" applyFont="1"/>
    <xf numFmtId="0" fontId="0" fillId="0" borderId="3" xfId="0" applyBorder="1"/>
    <xf numFmtId="0" fontId="9" fillId="2" borderId="3" xfId="0" quotePrefix="1" applyFont="1" applyFill="1" applyBorder="1" applyAlignment="1">
      <alignment horizontal="left" vertical="center" wrapText="1"/>
    </xf>
    <xf numFmtId="0" fontId="16" fillId="2" borderId="3" xfId="0" quotePrefix="1" applyFont="1" applyFill="1" applyBorder="1" applyAlignment="1">
      <alignment horizontal="left" vertical="center"/>
    </xf>
    <xf numFmtId="3" fontId="6" fillId="2" borderId="3" xfId="0" applyNumberFormat="1" applyFont="1" applyFill="1" applyBorder="1" applyAlignment="1">
      <alignment horizontal="right"/>
    </xf>
    <xf numFmtId="0" fontId="1" fillId="0" borderId="3" xfId="0" applyFont="1" applyBorder="1"/>
    <xf numFmtId="0" fontId="1" fillId="0" borderId="0" xfId="0" applyFont="1"/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9" fillId="3" borderId="2" xfId="0" applyNumberFormat="1" applyFont="1" applyFill="1" applyBorder="1" applyAlignment="1" applyProtection="1">
      <alignment vertical="center"/>
    </xf>
    <xf numFmtId="0" fontId="12" fillId="0" borderId="0" xfId="0" applyFont="1" applyAlignment="1">
      <alignment wrapText="1"/>
    </xf>
    <xf numFmtId="0" fontId="0" fillId="3" borderId="0" xfId="0" applyFill="1"/>
    <xf numFmtId="0" fontId="6" fillId="3" borderId="3" xfId="0" applyNumberFormat="1" applyFont="1" applyFill="1" applyBorder="1" applyAlignment="1" applyProtection="1">
      <alignment horizontal="center" vertical="center" wrapText="1"/>
    </xf>
    <xf numFmtId="0" fontId="14" fillId="3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center"/>
    </xf>
    <xf numFmtId="3" fontId="3" fillId="2" borderId="3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wrapText="1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4" fontId="6" fillId="3" borderId="3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>
      <alignment horizontal="right"/>
    </xf>
    <xf numFmtId="4" fontId="6" fillId="2" borderId="3" xfId="0" applyNumberFormat="1" applyFont="1" applyFill="1" applyBorder="1" applyAlignment="1">
      <alignment horizontal="right"/>
    </xf>
    <xf numFmtId="0" fontId="20" fillId="2" borderId="3" xfId="0" applyNumberFormat="1" applyFont="1" applyFill="1" applyBorder="1" applyAlignment="1" applyProtection="1">
      <alignment horizontal="left" vertical="center" wrapText="1"/>
    </xf>
    <xf numFmtId="4" fontId="21" fillId="2" borderId="3" xfId="0" applyNumberFormat="1" applyFont="1" applyFill="1" applyBorder="1" applyAlignment="1">
      <alignment horizontal="right"/>
    </xf>
    <xf numFmtId="0" fontId="22" fillId="2" borderId="3" xfId="0" quotePrefix="1" applyFont="1" applyFill="1" applyBorder="1" applyAlignment="1">
      <alignment horizontal="left" vertical="center"/>
    </xf>
    <xf numFmtId="0" fontId="23" fillId="2" borderId="3" xfId="0" applyNumberFormat="1" applyFont="1" applyFill="1" applyBorder="1" applyAlignment="1" applyProtection="1">
      <alignment horizontal="left" vertical="center" wrapText="1"/>
    </xf>
    <xf numFmtId="4" fontId="24" fillId="2" borderId="3" xfId="0" applyNumberFormat="1" applyFont="1" applyFill="1" applyBorder="1" applyAlignment="1">
      <alignment horizontal="right"/>
    </xf>
    <xf numFmtId="0" fontId="25" fillId="2" borderId="3" xfId="0" quotePrefix="1" applyFont="1" applyFill="1" applyBorder="1" applyAlignment="1">
      <alignment horizontal="left" vertical="center"/>
    </xf>
    <xf numFmtId="0" fontId="20" fillId="2" borderId="3" xfId="0" quotePrefix="1" applyFont="1" applyFill="1" applyBorder="1" applyAlignment="1">
      <alignment horizontal="left" vertical="center"/>
    </xf>
    <xf numFmtId="164" fontId="26" fillId="0" borderId="3" xfId="0" applyNumberFormat="1" applyFont="1" applyBorder="1"/>
    <xf numFmtId="164" fontId="0" fillId="0" borderId="3" xfId="0" applyNumberFormat="1" applyBorder="1"/>
    <xf numFmtId="164" fontId="1" fillId="0" borderId="3" xfId="0" applyNumberFormat="1" applyFont="1" applyBorder="1"/>
    <xf numFmtId="4" fontId="0" fillId="0" borderId="3" xfId="0" applyNumberFormat="1" applyBorder="1"/>
    <xf numFmtId="0" fontId="0" fillId="2" borderId="0" xfId="0" applyFill="1"/>
    <xf numFmtId="0" fontId="33" fillId="0" borderId="0" xfId="0" applyFont="1"/>
    <xf numFmtId="0" fontId="34" fillId="3" borderId="3" xfId="0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center" vertical="center" wrapText="1"/>
    </xf>
    <xf numFmtId="0" fontId="36" fillId="3" borderId="0" xfId="0" applyFont="1" applyFill="1"/>
    <xf numFmtId="0" fontId="34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1" fontId="34" fillId="0" borderId="3" xfId="0" applyNumberFormat="1" applyFont="1" applyBorder="1"/>
    <xf numFmtId="1" fontId="37" fillId="0" borderId="3" xfId="0" applyNumberFormat="1" applyFont="1" applyBorder="1"/>
    <xf numFmtId="1" fontId="38" fillId="0" borderId="3" xfId="0" applyNumberFormat="1" applyFont="1" applyBorder="1"/>
    <xf numFmtId="0" fontId="36" fillId="0" borderId="3" xfId="0" applyFont="1" applyBorder="1"/>
    <xf numFmtId="0" fontId="39" fillId="0" borderId="3" xfId="0" applyFont="1" applyBorder="1"/>
    <xf numFmtId="0" fontId="36" fillId="0" borderId="0" xfId="0" applyFont="1"/>
    <xf numFmtId="0" fontId="0" fillId="0" borderId="0" xfId="0" applyFont="1"/>
    <xf numFmtId="0" fontId="40" fillId="0" borderId="6" xfId="0" applyFont="1" applyBorder="1"/>
    <xf numFmtId="4" fontId="41" fillId="0" borderId="3" xfId="0" applyNumberFormat="1" applyFont="1" applyBorder="1"/>
    <xf numFmtId="4" fontId="40" fillId="0" borderId="3" xfId="0" applyNumberFormat="1" applyFont="1" applyBorder="1"/>
    <xf numFmtId="0" fontId="42" fillId="0" borderId="3" xfId="0" applyFont="1" applyBorder="1"/>
    <xf numFmtId="4" fontId="42" fillId="0" borderId="3" xfId="0" applyNumberFormat="1" applyFont="1" applyBorder="1"/>
    <xf numFmtId="4" fontId="43" fillId="0" borderId="3" xfId="0" applyNumberFormat="1" applyFont="1" applyBorder="1"/>
    <xf numFmtId="4" fontId="36" fillId="0" borderId="3" xfId="0" applyNumberFormat="1" applyFont="1" applyBorder="1"/>
    <xf numFmtId="0" fontId="11" fillId="3" borderId="3" xfId="0" applyNumberFormat="1" applyFont="1" applyFill="1" applyBorder="1" applyAlignment="1" applyProtection="1">
      <alignment horizontal="left" vertical="center" wrapText="1"/>
    </xf>
    <xf numFmtId="4" fontId="21" fillId="3" borderId="3" xfId="0" applyNumberFormat="1" applyFont="1" applyFill="1" applyBorder="1" applyAlignment="1">
      <alignment horizontal="right"/>
    </xf>
    <xf numFmtId="3" fontId="3" fillId="3" borderId="3" xfId="0" applyNumberFormat="1" applyFont="1" applyFill="1" applyBorder="1" applyAlignment="1">
      <alignment horizontal="right"/>
    </xf>
    <xf numFmtId="164" fontId="26" fillId="3" borderId="3" xfId="0" applyNumberFormat="1" applyFont="1" applyFill="1" applyBorder="1"/>
    <xf numFmtId="0" fontId="20" fillId="3" borderId="3" xfId="0" applyNumberFormat="1" applyFont="1" applyFill="1" applyBorder="1" applyAlignment="1" applyProtection="1">
      <alignment horizontal="left" vertical="center" wrapText="1"/>
    </xf>
    <xf numFmtId="0" fontId="20" fillId="3" borderId="3" xfId="0" quotePrefix="1" applyFont="1" applyFill="1" applyBorder="1" applyAlignment="1">
      <alignment horizontal="left" vertical="center"/>
    </xf>
    <xf numFmtId="0" fontId="22" fillId="3" borderId="3" xfId="0" quotePrefix="1" applyFont="1" applyFill="1" applyBorder="1" applyAlignment="1">
      <alignment horizontal="left" vertical="center"/>
    </xf>
    <xf numFmtId="0" fontId="20" fillId="3" borderId="3" xfId="0" quotePrefix="1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/>
    </xf>
    <xf numFmtId="0" fontId="11" fillId="3" borderId="3" xfId="0" applyNumberFormat="1" applyFont="1" applyFill="1" applyBorder="1" applyAlignment="1" applyProtection="1">
      <alignment horizontal="left" vertical="center"/>
    </xf>
    <xf numFmtId="0" fontId="11" fillId="3" borderId="3" xfId="0" applyNumberFormat="1" applyFont="1" applyFill="1" applyBorder="1" applyAlignment="1" applyProtection="1">
      <alignment vertical="center" wrapText="1"/>
    </xf>
    <xf numFmtId="4" fontId="1" fillId="3" borderId="3" xfId="0" applyNumberFormat="1" applyFont="1" applyFill="1" applyBorder="1"/>
    <xf numFmtId="164" fontId="0" fillId="3" borderId="3" xfId="0" applyNumberFormat="1" applyFill="1" applyBorder="1"/>
    <xf numFmtId="0" fontId="20" fillId="3" borderId="3" xfId="0" applyNumberFormat="1" applyFont="1" applyFill="1" applyBorder="1" applyAlignment="1" applyProtection="1">
      <alignment vertical="center" wrapText="1"/>
    </xf>
    <xf numFmtId="0" fontId="0" fillId="3" borderId="3" xfId="0" applyFill="1" applyBorder="1"/>
    <xf numFmtId="4" fontId="44" fillId="0" borderId="3" xfId="0" applyNumberFormat="1" applyFont="1" applyBorder="1"/>
    <xf numFmtId="4" fontId="44" fillId="0" borderId="0" xfId="0" applyNumberFormat="1" applyFont="1"/>
    <xf numFmtId="4" fontId="45" fillId="0" borderId="3" xfId="0" applyNumberFormat="1" applyFont="1" applyBorder="1"/>
    <xf numFmtId="3" fontId="21" fillId="2" borderId="3" xfId="0" applyNumberFormat="1" applyFont="1" applyFill="1" applyBorder="1" applyAlignment="1">
      <alignment horizontal="right"/>
    </xf>
    <xf numFmtId="0" fontId="22" fillId="2" borderId="3" xfId="0" quotePrefix="1" applyFont="1" applyFill="1" applyBorder="1" applyAlignment="1">
      <alignment horizontal="left" vertical="center" wrapText="1"/>
    </xf>
    <xf numFmtId="49" fontId="20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3" fontId="21" fillId="2" borderId="4" xfId="0" applyNumberFormat="1" applyFont="1" applyFill="1" applyBorder="1" applyAlignment="1">
      <alignment horizontal="right" vertical="center"/>
    </xf>
    <xf numFmtId="3" fontId="21" fillId="2" borderId="3" xfId="0" applyNumberFormat="1" applyFont="1" applyFill="1" applyBorder="1" applyAlignment="1">
      <alignment horizontal="left" vertical="center"/>
    </xf>
    <xf numFmtId="0" fontId="21" fillId="2" borderId="4" xfId="0" applyNumberFormat="1" applyFont="1" applyFill="1" applyBorder="1" applyAlignment="1" applyProtection="1">
      <alignment horizontal="left" vertical="center" wrapText="1"/>
    </xf>
    <xf numFmtId="0" fontId="46" fillId="2" borderId="4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left" vertical="center" wrapText="1" indent="1"/>
    </xf>
    <xf numFmtId="0" fontId="3" fillId="2" borderId="2" xfId="0" applyNumberFormat="1" applyFont="1" applyFill="1" applyBorder="1" applyAlignment="1" applyProtection="1">
      <alignment horizontal="left" vertical="center" wrapText="1" indent="1"/>
    </xf>
    <xf numFmtId="0" fontId="3" fillId="2" borderId="4" xfId="0" applyNumberFormat="1" applyFont="1" applyFill="1" applyBorder="1" applyAlignment="1" applyProtection="1">
      <alignment horizontal="left" vertical="center" wrapText="1" indent="1"/>
    </xf>
    <xf numFmtId="0" fontId="24" fillId="2" borderId="7" xfId="0" applyNumberFormat="1" applyFont="1" applyFill="1" applyBorder="1" applyAlignment="1" applyProtection="1">
      <alignment horizontal="left" vertical="center" wrapText="1" indent="1"/>
    </xf>
    <xf numFmtId="0" fontId="24" fillId="2" borderId="2" xfId="0" applyNumberFormat="1" applyFont="1" applyFill="1" applyBorder="1" applyAlignment="1" applyProtection="1">
      <alignment horizontal="left" vertical="center" wrapText="1" indent="1"/>
    </xf>
    <xf numFmtId="0" fontId="24" fillId="2" borderId="4" xfId="0" applyNumberFormat="1" applyFont="1" applyFill="1" applyBorder="1" applyAlignment="1" applyProtection="1">
      <alignment horizontal="left" vertical="center" wrapText="1" indent="1"/>
    </xf>
    <xf numFmtId="0" fontId="24" fillId="2" borderId="4" xfId="0" applyNumberFormat="1" applyFont="1" applyFill="1" applyBorder="1" applyAlignment="1" applyProtection="1">
      <alignment horizontal="left" vertical="center" wrapText="1"/>
    </xf>
    <xf numFmtId="0" fontId="21" fillId="2" borderId="7" xfId="0" applyNumberFormat="1" applyFont="1" applyFill="1" applyBorder="1" applyAlignment="1" applyProtection="1">
      <alignment horizontal="left" vertical="center" wrapText="1" indent="1"/>
    </xf>
    <xf numFmtId="0" fontId="21" fillId="2" borderId="2" xfId="0" applyNumberFormat="1" applyFont="1" applyFill="1" applyBorder="1" applyAlignment="1" applyProtection="1">
      <alignment horizontal="left" vertical="center" wrapText="1" indent="1"/>
    </xf>
    <xf numFmtId="0" fontId="21" fillId="2" borderId="4" xfId="0" applyNumberFormat="1" applyFont="1" applyFill="1" applyBorder="1" applyAlignment="1" applyProtection="1">
      <alignment horizontal="left" vertical="center" wrapText="1" indent="1"/>
    </xf>
    <xf numFmtId="0" fontId="47" fillId="0" borderId="0" xfId="0" applyFont="1" applyAlignment="1">
      <alignment wrapText="1"/>
    </xf>
    <xf numFmtId="0" fontId="6" fillId="3" borderId="13" xfId="0" applyNumberFormat="1" applyFont="1" applyFill="1" applyBorder="1" applyAlignment="1" applyProtection="1">
      <alignment horizontal="center" vertical="center" wrapText="1"/>
    </xf>
    <xf numFmtId="0" fontId="49" fillId="0" borderId="1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/>
    <xf numFmtId="4" fontId="9" fillId="2" borderId="3" xfId="0" applyNumberFormat="1" applyFont="1" applyFill="1" applyBorder="1" applyAlignment="1">
      <alignment horizontal="right"/>
    </xf>
    <xf numFmtId="0" fontId="46" fillId="2" borderId="7" xfId="0" applyNumberFormat="1" applyFont="1" applyFill="1" applyBorder="1" applyAlignment="1" applyProtection="1">
      <alignment horizontal="left" vertical="center" wrapText="1"/>
    </xf>
    <xf numFmtId="0" fontId="46" fillId="2" borderId="2" xfId="0" applyNumberFormat="1" applyFont="1" applyFill="1" applyBorder="1" applyAlignment="1" applyProtection="1">
      <alignment horizontal="left" vertical="center" wrapText="1"/>
    </xf>
    <xf numFmtId="0" fontId="10" fillId="2" borderId="4" xfId="0" applyNumberFormat="1" applyFont="1" applyFill="1" applyBorder="1" applyAlignment="1" applyProtection="1">
      <alignment horizontal="left" vertical="center" wrapText="1"/>
    </xf>
    <xf numFmtId="0" fontId="50" fillId="2" borderId="7" xfId="0" applyNumberFormat="1" applyFont="1" applyFill="1" applyBorder="1" applyAlignment="1" applyProtection="1">
      <alignment horizontal="left" vertical="center" wrapText="1"/>
    </xf>
    <xf numFmtId="0" fontId="50" fillId="2" borderId="2" xfId="0" applyNumberFormat="1" applyFont="1" applyFill="1" applyBorder="1" applyAlignment="1" applyProtection="1">
      <alignment horizontal="left" vertical="center" wrapText="1"/>
    </xf>
    <xf numFmtId="0" fontId="50" fillId="2" borderId="4" xfId="0" applyNumberFormat="1" applyFont="1" applyFill="1" applyBorder="1" applyAlignment="1" applyProtection="1">
      <alignment horizontal="left" vertical="center" wrapText="1"/>
    </xf>
    <xf numFmtId="0" fontId="51" fillId="2" borderId="4" xfId="0" applyNumberFormat="1" applyFont="1" applyFill="1" applyBorder="1" applyAlignment="1" applyProtection="1">
      <alignment horizontal="left" vertical="center" wrapText="1"/>
    </xf>
    <xf numFmtId="4" fontId="51" fillId="2" borderId="3" xfId="0" applyNumberFormat="1" applyFont="1" applyFill="1" applyBorder="1" applyAlignment="1">
      <alignment horizontal="right"/>
    </xf>
    <xf numFmtId="0" fontId="53" fillId="0" borderId="0" xfId="0" applyFont="1"/>
    <xf numFmtId="0" fontId="54" fillId="2" borderId="4" xfId="0" applyNumberFormat="1" applyFont="1" applyFill="1" applyBorder="1" applyAlignment="1" applyProtection="1">
      <alignment horizontal="left" vertical="center" wrapText="1"/>
    </xf>
    <xf numFmtId="4" fontId="54" fillId="2" borderId="3" xfId="0" applyNumberFormat="1" applyFont="1" applyFill="1" applyBorder="1" applyAlignment="1">
      <alignment horizontal="right"/>
    </xf>
    <xf numFmtId="4" fontId="55" fillId="2" borderId="3" xfId="0" applyNumberFormat="1" applyFont="1" applyFill="1" applyBorder="1" applyAlignment="1">
      <alignment horizontal="right"/>
    </xf>
    <xf numFmtId="4" fontId="9" fillId="2" borderId="4" xfId="0" applyNumberFormat="1" applyFont="1" applyFill="1" applyBorder="1" applyAlignment="1">
      <alignment horizontal="right"/>
    </xf>
    <xf numFmtId="4" fontId="51" fillId="2" borderId="4" xfId="0" applyNumberFormat="1" applyFont="1" applyFill="1" applyBorder="1" applyAlignment="1" applyProtection="1">
      <alignment horizontal="right" vertical="center" wrapText="1"/>
    </xf>
    <xf numFmtId="0" fontId="57" fillId="0" borderId="0" xfId="0" applyFont="1"/>
    <xf numFmtId="3" fontId="3" fillId="2" borderId="15" xfId="0" applyNumberFormat="1" applyFont="1" applyFill="1" applyBorder="1" applyAlignment="1">
      <alignment horizontal="right"/>
    </xf>
    <xf numFmtId="0" fontId="58" fillId="2" borderId="7" xfId="0" applyNumberFormat="1" applyFont="1" applyFill="1" applyBorder="1" applyAlignment="1" applyProtection="1">
      <alignment horizontal="left" vertical="center" wrapText="1"/>
    </xf>
    <xf numFmtId="0" fontId="59" fillId="2" borderId="2" xfId="0" applyNumberFormat="1" applyFont="1" applyFill="1" applyBorder="1" applyAlignment="1" applyProtection="1">
      <alignment horizontal="left" vertical="center" wrapText="1"/>
    </xf>
    <xf numFmtId="0" fontId="59" fillId="2" borderId="4" xfId="0" applyNumberFormat="1" applyFont="1" applyFill="1" applyBorder="1" applyAlignment="1" applyProtection="1">
      <alignment horizontal="left" vertical="center" wrapText="1"/>
    </xf>
    <xf numFmtId="0" fontId="23" fillId="2" borderId="4" xfId="0" applyNumberFormat="1" applyFont="1" applyFill="1" applyBorder="1" applyAlignment="1" applyProtection="1">
      <alignment horizontal="left" vertical="center" wrapText="1"/>
    </xf>
    <xf numFmtId="0" fontId="25" fillId="2" borderId="4" xfId="0" applyNumberFormat="1" applyFont="1" applyFill="1" applyBorder="1" applyAlignment="1" applyProtection="1">
      <alignment horizontal="left" vertical="center" wrapText="1"/>
    </xf>
    <xf numFmtId="4" fontId="23" fillId="2" borderId="3" xfId="0" applyNumberFormat="1" applyFont="1" applyFill="1" applyBorder="1" applyAlignment="1">
      <alignment horizontal="right"/>
    </xf>
    <xf numFmtId="0" fontId="60" fillId="0" borderId="0" xfId="0" applyFont="1"/>
    <xf numFmtId="0" fontId="61" fillId="2" borderId="7" xfId="0" applyNumberFormat="1" applyFont="1" applyFill="1" applyBorder="1" applyAlignment="1" applyProtection="1">
      <alignment horizontal="left" vertical="center" wrapText="1"/>
    </xf>
    <xf numFmtId="0" fontId="62" fillId="2" borderId="2" xfId="0" applyNumberFormat="1" applyFont="1" applyFill="1" applyBorder="1" applyAlignment="1" applyProtection="1">
      <alignment horizontal="left" vertical="center" wrapText="1"/>
    </xf>
    <xf numFmtId="0" fontId="62" fillId="2" borderId="4" xfId="0" applyNumberFormat="1" applyFont="1" applyFill="1" applyBorder="1" applyAlignment="1" applyProtection="1">
      <alignment horizontal="left" vertical="center" wrapText="1"/>
    </xf>
    <xf numFmtId="0" fontId="56" fillId="2" borderId="4" xfId="0" applyNumberFormat="1" applyFont="1" applyFill="1" applyBorder="1" applyAlignment="1" applyProtection="1">
      <alignment horizontal="left" vertical="center" wrapText="1"/>
    </xf>
    <xf numFmtId="0" fontId="52" fillId="2" borderId="4" xfId="0" applyNumberFormat="1" applyFont="1" applyFill="1" applyBorder="1" applyAlignment="1" applyProtection="1">
      <alignment horizontal="left" vertical="center" wrapText="1"/>
    </xf>
    <xf numFmtId="4" fontId="56" fillId="2" borderId="3" xfId="0" applyNumberFormat="1" applyFont="1" applyFill="1" applyBorder="1" applyAlignment="1">
      <alignment horizontal="right"/>
    </xf>
    <xf numFmtId="0" fontId="63" fillId="0" borderId="0" xfId="0" applyFont="1"/>
    <xf numFmtId="0" fontId="64" fillId="2" borderId="7" xfId="0" applyNumberFormat="1" applyFont="1" applyFill="1" applyBorder="1" applyAlignment="1" applyProtection="1">
      <alignment horizontal="left" vertical="center" wrapText="1"/>
    </xf>
    <xf numFmtId="0" fontId="65" fillId="2" borderId="2" xfId="0" applyNumberFormat="1" applyFont="1" applyFill="1" applyBorder="1" applyAlignment="1" applyProtection="1">
      <alignment horizontal="left" vertical="center" wrapText="1"/>
    </xf>
    <xf numFmtId="0" fontId="65" fillId="2" borderId="4" xfId="0" applyNumberFormat="1" applyFont="1" applyFill="1" applyBorder="1" applyAlignment="1" applyProtection="1">
      <alignment horizontal="left" vertical="center" wrapText="1"/>
    </xf>
    <xf numFmtId="0" fontId="66" fillId="2" borderId="4" xfId="0" applyNumberFormat="1" applyFont="1" applyFill="1" applyBorder="1" applyAlignment="1" applyProtection="1">
      <alignment horizontal="left" vertical="center" wrapText="1"/>
    </xf>
    <xf numFmtId="0" fontId="67" fillId="2" borderId="4" xfId="0" applyNumberFormat="1" applyFont="1" applyFill="1" applyBorder="1" applyAlignment="1" applyProtection="1">
      <alignment horizontal="left" vertical="center" wrapText="1"/>
    </xf>
    <xf numFmtId="4" fontId="66" fillId="2" borderId="3" xfId="0" applyNumberFormat="1" applyFont="1" applyFill="1" applyBorder="1" applyAlignment="1">
      <alignment horizontal="right"/>
    </xf>
    <xf numFmtId="0" fontId="69" fillId="0" borderId="0" xfId="0" applyFont="1"/>
    <xf numFmtId="4" fontId="56" fillId="2" borderId="4" xfId="0" applyNumberFormat="1" applyFont="1" applyFill="1" applyBorder="1" applyAlignment="1" applyProtection="1">
      <alignment horizontal="right" vertical="center" wrapText="1"/>
    </xf>
    <xf numFmtId="0" fontId="20" fillId="2" borderId="4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4" fontId="23" fillId="2" borderId="4" xfId="0" applyNumberFormat="1" applyFont="1" applyFill="1" applyBorder="1" applyAlignment="1" applyProtection="1">
      <alignment horizontal="right" vertical="center" wrapText="1"/>
    </xf>
    <xf numFmtId="4" fontId="67" fillId="2" borderId="4" xfId="0" applyNumberFormat="1" applyFont="1" applyFill="1" applyBorder="1" applyAlignment="1" applyProtection="1">
      <alignment horizontal="right" vertical="center" wrapText="1"/>
    </xf>
    <xf numFmtId="0" fontId="23" fillId="2" borderId="4" xfId="0" applyNumberFormat="1" applyFont="1" applyFill="1" applyBorder="1" applyAlignment="1" applyProtection="1">
      <alignment horizontal="left" vertical="center" wrapText="1" indent="1"/>
    </xf>
    <xf numFmtId="2" fontId="67" fillId="2" borderId="4" xfId="0" applyNumberFormat="1" applyFont="1" applyFill="1" applyBorder="1" applyAlignment="1" applyProtection="1">
      <alignment horizontal="right" vertical="center" wrapText="1"/>
    </xf>
    <xf numFmtId="0" fontId="3" fillId="2" borderId="16" xfId="0" applyNumberFormat="1" applyFont="1" applyFill="1" applyBorder="1" applyAlignment="1" applyProtection="1">
      <alignment horizontal="left" vertical="center" wrapText="1" indent="1"/>
    </xf>
    <xf numFmtId="0" fontId="3" fillId="2" borderId="17" xfId="0" applyNumberFormat="1" applyFont="1" applyFill="1" applyBorder="1" applyAlignment="1" applyProtection="1">
      <alignment horizontal="left" vertical="center" wrapText="1" indent="1"/>
    </xf>
    <xf numFmtId="0" fontId="3" fillId="2" borderId="18" xfId="0" applyNumberFormat="1" applyFont="1" applyFill="1" applyBorder="1" applyAlignment="1" applyProtection="1">
      <alignment horizontal="left" vertical="center" wrapText="1" indent="1"/>
    </xf>
    <xf numFmtId="0" fontId="3" fillId="2" borderId="18" xfId="0" applyNumberFormat="1" applyFont="1" applyFill="1" applyBorder="1" applyAlignment="1" applyProtection="1">
      <alignment horizontal="left" vertical="center" wrapText="1"/>
    </xf>
    <xf numFmtId="3" fontId="3" fillId="2" borderId="20" xfId="0" applyNumberFormat="1" applyFont="1" applyFill="1" applyBorder="1" applyAlignment="1">
      <alignment horizontal="right"/>
    </xf>
    <xf numFmtId="0" fontId="11" fillId="2" borderId="22" xfId="0" applyNumberFormat="1" applyFont="1" applyFill="1" applyBorder="1" applyAlignment="1" applyProtection="1">
      <alignment horizontal="left" vertical="center" wrapText="1"/>
    </xf>
    <xf numFmtId="0" fontId="6" fillId="2" borderId="22" xfId="0" applyNumberFormat="1" applyFont="1" applyFill="1" applyBorder="1" applyAlignment="1" applyProtection="1">
      <alignment horizontal="left" vertical="center" wrapText="1"/>
    </xf>
    <xf numFmtId="3" fontId="3" fillId="2" borderId="14" xfId="0" applyNumberFormat="1" applyFont="1" applyFill="1" applyBorder="1" applyAlignment="1">
      <alignment horizontal="right"/>
    </xf>
    <xf numFmtId="0" fontId="11" fillId="2" borderId="4" xfId="0" applyNumberFormat="1" applyFont="1" applyFill="1" applyBorder="1" applyAlignment="1" applyProtection="1">
      <alignment horizontal="left" vertical="center" wrapText="1"/>
    </xf>
    <xf numFmtId="0" fontId="9" fillId="2" borderId="4" xfId="0" applyNumberFormat="1" applyFont="1" applyFill="1" applyBorder="1" applyAlignment="1" applyProtection="1">
      <alignment horizontal="left" vertical="center" wrapText="1"/>
    </xf>
    <xf numFmtId="0" fontId="9" fillId="2" borderId="4" xfId="0" applyNumberFormat="1" applyFont="1" applyFill="1" applyBorder="1" applyAlignment="1" applyProtection="1">
      <alignment horizontal="left" vertical="center" wrapText="1" indent="1"/>
    </xf>
    <xf numFmtId="0" fontId="71" fillId="0" borderId="0" xfId="2" applyFont="1"/>
    <xf numFmtId="0" fontId="30" fillId="4" borderId="23" xfId="2" applyFont="1" applyFill="1" applyBorder="1" applyAlignment="1">
      <alignment horizontal="center" vertical="center" wrapText="1"/>
    </xf>
    <xf numFmtId="3" fontId="30" fillId="5" borderId="23" xfId="2" applyNumberFormat="1" applyFont="1" applyFill="1" applyBorder="1" applyAlignment="1">
      <alignment vertical="center" wrapText="1"/>
    </xf>
    <xf numFmtId="4" fontId="29" fillId="5" borderId="23" xfId="2" applyNumberFormat="1" applyFont="1" applyFill="1" applyBorder="1" applyAlignment="1">
      <alignment vertical="center" wrapText="1"/>
    </xf>
    <xf numFmtId="3" fontId="71" fillId="0" borderId="0" xfId="2" applyNumberFormat="1" applyFont="1"/>
    <xf numFmtId="3" fontId="32" fillId="4" borderId="23" xfId="2" applyNumberFormat="1" applyFont="1" applyFill="1" applyBorder="1" applyAlignment="1">
      <alignment vertical="center" wrapText="1"/>
    </xf>
    <xf numFmtId="4" fontId="32" fillId="4" borderId="23" xfId="2" applyNumberFormat="1" applyFont="1" applyFill="1" applyBorder="1" applyAlignment="1">
      <alignment vertical="center" wrapText="1"/>
    </xf>
    <xf numFmtId="0" fontId="72" fillId="0" borderId="0" xfId="2" applyFont="1"/>
    <xf numFmtId="165" fontId="72" fillId="0" borderId="0" xfId="2" applyNumberFormat="1" applyFont="1"/>
    <xf numFmtId="165" fontId="71" fillId="0" borderId="0" xfId="2" applyNumberFormat="1" applyFont="1"/>
    <xf numFmtId="3" fontId="31" fillId="4" borderId="23" xfId="2" applyNumberFormat="1" applyFont="1" applyFill="1" applyBorder="1" applyAlignment="1">
      <alignment vertical="center" wrapText="1"/>
    </xf>
    <xf numFmtId="4" fontId="30" fillId="4" borderId="23" xfId="2" applyNumberFormat="1" applyFont="1" applyFill="1" applyBorder="1" applyAlignment="1">
      <alignment horizontal="center" vertical="center" wrapText="1"/>
    </xf>
    <xf numFmtId="4" fontId="31" fillId="4" borderId="23" xfId="2" applyNumberFormat="1" applyFont="1" applyFill="1" applyBorder="1" applyAlignment="1">
      <alignment vertical="center" wrapText="1"/>
    </xf>
    <xf numFmtId="3" fontId="31" fillId="6" borderId="23" xfId="2" applyNumberFormat="1" applyFont="1" applyFill="1" applyBorder="1" applyAlignment="1">
      <alignment vertical="center" wrapText="1"/>
    </xf>
    <xf numFmtId="4" fontId="31" fillId="6" borderId="23" xfId="2" applyNumberFormat="1" applyFont="1" applyFill="1" applyBorder="1" applyAlignment="1">
      <alignment vertical="center" wrapText="1"/>
    </xf>
    <xf numFmtId="0" fontId="32" fillId="4" borderId="27" xfId="2" applyFont="1" applyFill="1" applyBorder="1" applyAlignment="1">
      <alignment horizontal="center" vertical="center" wrapText="1"/>
    </xf>
    <xf numFmtId="0" fontId="32" fillId="4" borderId="28" xfId="2" applyFont="1" applyFill="1" applyBorder="1" applyAlignment="1">
      <alignment horizontal="right" vertical="center" wrapText="1"/>
    </xf>
    <xf numFmtId="0" fontId="30" fillId="6" borderId="36" xfId="2" applyFont="1" applyFill="1" applyBorder="1" applyAlignment="1">
      <alignment horizontal="center" vertical="center" wrapText="1"/>
    </xf>
    <xf numFmtId="4" fontId="31" fillId="7" borderId="23" xfId="2" applyNumberFormat="1" applyFont="1" applyFill="1" applyBorder="1" applyAlignment="1">
      <alignment vertical="center" wrapText="1"/>
    </xf>
    <xf numFmtId="4" fontId="75" fillId="4" borderId="23" xfId="2" applyNumberFormat="1" applyFont="1" applyFill="1" applyBorder="1" applyAlignment="1">
      <alignment vertical="center" wrapText="1"/>
    </xf>
    <xf numFmtId="3" fontId="72" fillId="0" borderId="0" xfId="2" applyNumberFormat="1" applyFont="1"/>
    <xf numFmtId="0" fontId="76" fillId="0" borderId="0" xfId="2" applyFont="1"/>
    <xf numFmtId="3" fontId="76" fillId="0" borderId="0" xfId="2" applyNumberFormat="1" applyFont="1"/>
    <xf numFmtId="165" fontId="76" fillId="0" borderId="0" xfId="2" applyNumberFormat="1" applyFont="1"/>
    <xf numFmtId="0" fontId="78" fillId="0" borderId="0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4" fontId="11" fillId="0" borderId="4" xfId="0" applyNumberFormat="1" applyFont="1" applyFill="1" applyBorder="1" applyAlignment="1" applyProtection="1">
      <alignment horizontal="right" vertical="center" wrapText="1"/>
    </xf>
    <xf numFmtId="0" fontId="11" fillId="2" borderId="3" xfId="0" applyNumberFormat="1" applyFont="1" applyFill="1" applyBorder="1" applyAlignment="1" applyProtection="1">
      <alignment vertical="center" wrapText="1"/>
    </xf>
    <xf numFmtId="3" fontId="9" fillId="2" borderId="3" xfId="0" applyNumberFormat="1" applyFont="1" applyFill="1" applyBorder="1" applyAlignment="1">
      <alignment horizontal="right"/>
    </xf>
    <xf numFmtId="0" fontId="10" fillId="2" borderId="3" xfId="0" quotePrefix="1" applyFont="1" applyFill="1" applyBorder="1" applyAlignment="1">
      <alignment horizontal="left" vertical="center" wrapText="1"/>
    </xf>
    <xf numFmtId="0" fontId="77" fillId="0" borderId="0" xfId="0" applyFont="1"/>
    <xf numFmtId="0" fontId="6" fillId="2" borderId="4" xfId="0" applyNumberFormat="1" applyFont="1" applyFill="1" applyBorder="1" applyAlignment="1" applyProtection="1">
      <alignment horizontal="center" vertical="center" wrapText="1"/>
    </xf>
    <xf numFmtId="4" fontId="80" fillId="0" borderId="3" xfId="0" applyNumberFormat="1" applyFont="1" applyFill="1" applyBorder="1" applyAlignment="1" applyProtection="1">
      <alignment horizontal="center" vertical="center" wrapText="1"/>
    </xf>
    <xf numFmtId="4" fontId="79" fillId="2" borderId="3" xfId="0" applyNumberFormat="1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left" vertical="center"/>
    </xf>
    <xf numFmtId="4" fontId="21" fillId="2" borderId="0" xfId="0" applyNumberFormat="1" applyFont="1" applyFill="1" applyBorder="1" applyAlignment="1">
      <alignment horizontal="right"/>
    </xf>
    <xf numFmtId="0" fontId="81" fillId="2" borderId="4" xfId="0" applyNumberFormat="1" applyFont="1" applyFill="1" applyBorder="1" applyAlignment="1" applyProtection="1">
      <alignment horizontal="left" vertical="center" wrapText="1"/>
    </xf>
    <xf numFmtId="0" fontId="49" fillId="2" borderId="4" xfId="0" applyNumberFormat="1" applyFont="1" applyFill="1" applyBorder="1" applyAlignment="1" applyProtection="1">
      <alignment horizontal="left" vertical="center" wrapText="1"/>
    </xf>
    <xf numFmtId="3" fontId="6" fillId="2" borderId="3" xfId="0" applyNumberFormat="1" applyFont="1" applyFill="1" applyBorder="1" applyAlignment="1">
      <alignment horizontal="left" vertical="center"/>
    </xf>
    <xf numFmtId="3" fontId="21" fillId="2" borderId="0" xfId="0" applyNumberFormat="1" applyFont="1" applyFill="1" applyBorder="1" applyAlignment="1">
      <alignment horizontal="right"/>
    </xf>
    <xf numFmtId="1" fontId="26" fillId="0" borderId="3" xfId="0" applyNumberFormat="1" applyFont="1" applyBorder="1"/>
    <xf numFmtId="1" fontId="0" fillId="0" borderId="0" xfId="0" applyNumberFormat="1"/>
    <xf numFmtId="1" fontId="34" fillId="3" borderId="3" xfId="0" applyNumberFormat="1" applyFont="1" applyFill="1" applyBorder="1" applyAlignment="1">
      <alignment horizontal="center" vertical="center"/>
    </xf>
    <xf numFmtId="1" fontId="34" fillId="0" borderId="3" xfId="0" applyNumberFormat="1" applyFont="1" applyBorder="1" applyAlignment="1">
      <alignment horizontal="center" vertical="center"/>
    </xf>
    <xf numFmtId="1" fontId="36" fillId="0" borderId="3" xfId="0" applyNumberFormat="1" applyFont="1" applyBorder="1"/>
    <xf numFmtId="0" fontId="34" fillId="0" borderId="6" xfId="0" applyFont="1" applyBorder="1"/>
    <xf numFmtId="4" fontId="34" fillId="0" borderId="3" xfId="0" applyNumberFormat="1" applyFont="1" applyBorder="1"/>
    <xf numFmtId="0" fontId="37" fillId="0" borderId="3" xfId="0" applyFont="1" applyBorder="1"/>
    <xf numFmtId="4" fontId="37" fillId="0" borderId="3" xfId="0" applyNumberFormat="1" applyFont="1" applyBorder="1"/>
    <xf numFmtId="4" fontId="83" fillId="0" borderId="3" xfId="0" applyNumberFormat="1" applyFont="1" applyBorder="1"/>
    <xf numFmtId="0" fontId="38" fillId="0" borderId="3" xfId="0" applyFont="1" applyBorder="1"/>
    <xf numFmtId="4" fontId="84" fillId="0" borderId="3" xfId="0" applyNumberFormat="1" applyFont="1" applyBorder="1"/>
    <xf numFmtId="4" fontId="38" fillId="0" borderId="0" xfId="0" applyNumberFormat="1" applyFont="1"/>
    <xf numFmtId="4" fontId="85" fillId="0" borderId="3" xfId="0" applyNumberFormat="1" applyFont="1" applyBorder="1"/>
    <xf numFmtId="1" fontId="85" fillId="0" borderId="3" xfId="0" applyNumberFormat="1" applyFont="1" applyBorder="1"/>
    <xf numFmtId="0" fontId="30" fillId="2" borderId="3" xfId="0" applyNumberFormat="1" applyFont="1" applyFill="1" applyBorder="1" applyAlignment="1" applyProtection="1">
      <alignment horizontal="left" vertical="center" wrapText="1"/>
    </xf>
    <xf numFmtId="4" fontId="30" fillId="2" borderId="3" xfId="0" applyNumberFormat="1" applyFont="1" applyFill="1" applyBorder="1" applyAlignment="1">
      <alignment horizontal="right"/>
    </xf>
    <xf numFmtId="0" fontId="87" fillId="2" borderId="3" xfId="0" applyNumberFormat="1" applyFont="1" applyFill="1" applyBorder="1" applyAlignment="1" applyProtection="1">
      <alignment vertical="center" wrapText="1"/>
    </xf>
    <xf numFmtId="4" fontId="88" fillId="2" borderId="3" xfId="0" applyNumberFormat="1" applyFont="1" applyFill="1" applyBorder="1" applyAlignment="1">
      <alignment horizontal="right"/>
    </xf>
    <xf numFmtId="4" fontId="75" fillId="2" borderId="3" xfId="0" applyNumberFormat="1" applyFont="1" applyFill="1" applyBorder="1" applyAlignment="1">
      <alignment horizontal="right"/>
    </xf>
    <xf numFmtId="3" fontId="89" fillId="2" borderId="3" xfId="0" applyNumberFormat="1" applyFont="1" applyFill="1" applyBorder="1" applyAlignment="1">
      <alignment horizontal="right"/>
    </xf>
    <xf numFmtId="0" fontId="29" fillId="0" borderId="3" xfId="0" applyFont="1" applyBorder="1"/>
    <xf numFmtId="0" fontId="0" fillId="0" borderId="4" xfId="0" applyBorder="1"/>
    <xf numFmtId="0" fontId="6" fillId="2" borderId="2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 applyProtection="1">
      <alignment horizontal="left" vertical="center" wrapText="1"/>
    </xf>
    <xf numFmtId="0" fontId="46" fillId="2" borderId="7" xfId="0" applyNumberFormat="1" applyFont="1" applyFill="1" applyBorder="1" applyAlignment="1" applyProtection="1">
      <alignment horizontal="left" vertical="center" wrapText="1"/>
    </xf>
    <xf numFmtId="0" fontId="46" fillId="2" borderId="2" xfId="0" applyNumberFormat="1" applyFont="1" applyFill="1" applyBorder="1" applyAlignment="1" applyProtection="1">
      <alignment horizontal="left" vertical="center" wrapText="1"/>
    </xf>
    <xf numFmtId="0" fontId="46" fillId="2" borderId="4" xfId="0" applyNumberFormat="1" applyFont="1" applyFill="1" applyBorder="1" applyAlignment="1" applyProtection="1">
      <alignment horizontal="left" vertical="center" wrapText="1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left" vertical="center" wrapText="1" indent="1"/>
    </xf>
    <xf numFmtId="0" fontId="3" fillId="2" borderId="2" xfId="0" applyNumberFormat="1" applyFont="1" applyFill="1" applyBorder="1" applyAlignment="1" applyProtection="1">
      <alignment horizontal="left" vertical="center" wrapText="1" indent="1"/>
    </xf>
    <xf numFmtId="0" fontId="3" fillId="2" borderId="4" xfId="0" applyNumberFormat="1" applyFont="1" applyFill="1" applyBorder="1" applyAlignment="1" applyProtection="1">
      <alignment horizontal="left" vertical="center" wrapText="1" indent="1"/>
    </xf>
    <xf numFmtId="0" fontId="21" fillId="2" borderId="4" xfId="0" applyNumberFormat="1" applyFont="1" applyFill="1" applyBorder="1" applyAlignment="1" applyProtection="1">
      <alignment horizontal="left" vertical="center" wrapText="1"/>
    </xf>
    <xf numFmtId="0" fontId="81" fillId="2" borderId="4" xfId="0" applyNumberFormat="1" applyFont="1" applyFill="1" applyBorder="1" applyAlignment="1" applyProtection="1">
      <alignment horizontal="left" vertical="center" wrapText="1"/>
    </xf>
    <xf numFmtId="0" fontId="21" fillId="2" borderId="7" xfId="0" applyNumberFormat="1" applyFont="1" applyFill="1" applyBorder="1" applyAlignment="1" applyProtection="1">
      <alignment horizontal="left" vertical="center" wrapText="1" indent="1"/>
    </xf>
    <xf numFmtId="0" fontId="49" fillId="2" borderId="4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wrapText="1"/>
    </xf>
    <xf numFmtId="0" fontId="79" fillId="0" borderId="0" xfId="0" applyNumberFormat="1" applyFont="1" applyFill="1" applyBorder="1" applyAlignment="1" applyProtection="1">
      <alignment vertical="center" wrapText="1"/>
    </xf>
    <xf numFmtId="0" fontId="80" fillId="3" borderId="3" xfId="0" applyNumberFormat="1" applyFont="1" applyFill="1" applyBorder="1" applyAlignment="1" applyProtection="1">
      <alignment horizontal="center" vertical="center" wrapText="1"/>
    </xf>
    <xf numFmtId="4" fontId="90" fillId="2" borderId="3" xfId="0" applyNumberFormat="1" applyFont="1" applyFill="1" applyBorder="1" applyAlignment="1">
      <alignment horizontal="right"/>
    </xf>
    <xf numFmtId="4" fontId="91" fillId="2" borderId="3" xfId="0" applyNumberFormat="1" applyFont="1" applyFill="1" applyBorder="1" applyAlignment="1">
      <alignment horizontal="right"/>
    </xf>
    <xf numFmtId="0" fontId="77" fillId="0" borderId="3" xfId="0" applyFont="1" applyBorder="1"/>
    <xf numFmtId="4" fontId="80" fillId="2" borderId="3" xfId="0" applyNumberFormat="1" applyFont="1" applyFill="1" applyBorder="1" applyAlignment="1">
      <alignment horizontal="right"/>
    </xf>
    <xf numFmtId="0" fontId="92" fillId="0" borderId="3" xfId="0" applyFont="1" applyBorder="1"/>
    <xf numFmtId="4" fontId="77" fillId="0" borderId="3" xfId="0" applyNumberFormat="1" applyFont="1" applyBorder="1"/>
    <xf numFmtId="4" fontId="39" fillId="0" borderId="3" xfId="0" applyNumberFormat="1" applyFont="1" applyBorder="1"/>
    <xf numFmtId="3" fontId="79" fillId="2" borderId="3" xfId="0" applyNumberFormat="1" applyFont="1" applyFill="1" applyBorder="1" applyAlignment="1">
      <alignment horizontal="right"/>
    </xf>
    <xf numFmtId="3" fontId="80" fillId="2" borderId="3" xfId="0" applyNumberFormat="1" applyFont="1" applyFill="1" applyBorder="1" applyAlignment="1">
      <alignment horizontal="right"/>
    </xf>
    <xf numFmtId="4" fontId="80" fillId="3" borderId="3" xfId="0" applyNumberFormat="1" applyFont="1" applyFill="1" applyBorder="1" applyAlignment="1">
      <alignment horizontal="right"/>
    </xf>
    <xf numFmtId="0" fontId="93" fillId="0" borderId="0" xfId="0" applyFont="1" applyAlignment="1">
      <alignment wrapText="1"/>
    </xf>
    <xf numFmtId="0" fontId="92" fillId="0" borderId="5" xfId="0" applyFont="1" applyBorder="1" applyAlignment="1">
      <alignment horizontal="center" vertical="center"/>
    </xf>
    <xf numFmtId="0" fontId="80" fillId="2" borderId="3" xfId="0" applyNumberFormat="1" applyFont="1" applyFill="1" applyBorder="1" applyAlignment="1" applyProtection="1">
      <alignment horizontal="center" vertical="center" wrapText="1"/>
    </xf>
    <xf numFmtId="0" fontId="94" fillId="2" borderId="3" xfId="0" applyNumberFormat="1" applyFont="1" applyFill="1" applyBorder="1" applyAlignment="1" applyProtection="1">
      <alignment horizontal="center" vertical="center" wrapText="1"/>
    </xf>
    <xf numFmtId="3" fontId="80" fillId="0" borderId="3" xfId="0" applyNumberFormat="1" applyFont="1" applyFill="1" applyBorder="1" applyAlignment="1">
      <alignment horizontal="right"/>
    </xf>
    <xf numFmtId="3" fontId="80" fillId="0" borderId="3" xfId="0" applyNumberFormat="1" applyFont="1" applyBorder="1" applyAlignment="1">
      <alignment horizontal="right"/>
    </xf>
    <xf numFmtId="0" fontId="79" fillId="0" borderId="0" xfId="0" applyNumberFormat="1" applyFont="1" applyFill="1" applyBorder="1" applyAlignment="1" applyProtection="1"/>
    <xf numFmtId="0" fontId="77" fillId="2" borderId="0" xfId="0" applyFont="1" applyFill="1"/>
    <xf numFmtId="3" fontId="95" fillId="0" borderId="0" xfId="0" applyNumberFormat="1" applyFont="1" applyBorder="1" applyAlignment="1">
      <alignment horizontal="right"/>
    </xf>
    <xf numFmtId="0" fontId="80" fillId="2" borderId="4" xfId="0" applyNumberFormat="1" applyFont="1" applyFill="1" applyBorder="1" applyAlignment="1" applyProtection="1">
      <alignment horizontal="center" vertical="center" wrapText="1"/>
    </xf>
    <xf numFmtId="0" fontId="89" fillId="0" borderId="3" xfId="0" applyFont="1" applyBorder="1"/>
    <xf numFmtId="3" fontId="79" fillId="2" borderId="3" xfId="0" applyNumberFormat="1" applyFont="1" applyFill="1" applyBorder="1" applyAlignment="1" applyProtection="1">
      <alignment horizontal="right" wrapText="1"/>
    </xf>
    <xf numFmtId="4" fontId="96" fillId="2" borderId="3" xfId="0" applyNumberFormat="1" applyFont="1" applyFill="1" applyBorder="1" applyAlignment="1">
      <alignment horizontal="right"/>
    </xf>
    <xf numFmtId="4" fontId="97" fillId="2" borderId="3" xfId="0" applyNumberFormat="1" applyFont="1" applyFill="1" applyBorder="1" applyAlignment="1">
      <alignment horizontal="right"/>
    </xf>
    <xf numFmtId="4" fontId="98" fillId="2" borderId="3" xfId="0" applyNumberFormat="1" applyFont="1" applyFill="1" applyBorder="1" applyAlignment="1">
      <alignment horizontal="right"/>
    </xf>
    <xf numFmtId="4" fontId="99" fillId="2" borderId="3" xfId="0" applyNumberFormat="1" applyFont="1" applyFill="1" applyBorder="1" applyAlignment="1">
      <alignment horizontal="right"/>
    </xf>
    <xf numFmtId="0" fontId="100" fillId="2" borderId="4" xfId="0" applyNumberFormat="1" applyFont="1" applyFill="1" applyBorder="1" applyAlignment="1" applyProtection="1">
      <alignment horizontal="left" vertical="center" wrapText="1"/>
    </xf>
    <xf numFmtId="3" fontId="79" fillId="2" borderId="6" xfId="0" applyNumberFormat="1" applyFont="1" applyFill="1" applyBorder="1" applyAlignment="1">
      <alignment horizontal="right"/>
    </xf>
    <xf numFmtId="3" fontId="79" fillId="2" borderId="19" xfId="0" applyNumberFormat="1" applyFont="1" applyFill="1" applyBorder="1" applyAlignment="1">
      <alignment horizontal="right"/>
    </xf>
    <xf numFmtId="4" fontId="90" fillId="2" borderId="4" xfId="0" applyNumberFormat="1" applyFont="1" applyFill="1" applyBorder="1" applyAlignment="1">
      <alignment horizontal="right" vertical="center"/>
    </xf>
    <xf numFmtId="4" fontId="79" fillId="2" borderId="4" xfId="0" applyNumberFormat="1" applyFont="1" applyFill="1" applyBorder="1" applyAlignment="1">
      <alignment horizontal="right" vertical="center"/>
    </xf>
    <xf numFmtId="3" fontId="79" fillId="2" borderId="4" xfId="0" applyNumberFormat="1" applyFont="1" applyFill="1" applyBorder="1" applyAlignment="1">
      <alignment horizontal="right" vertical="center"/>
    </xf>
    <xf numFmtId="3" fontId="79" fillId="2" borderId="3" xfId="0" applyNumberFormat="1" applyFont="1" applyFill="1" applyBorder="1" applyAlignment="1">
      <alignment horizontal="left" vertical="center"/>
    </xf>
    <xf numFmtId="4" fontId="90" fillId="2" borderId="4" xfId="0" applyNumberFormat="1" applyFont="1" applyFill="1" applyBorder="1" applyAlignment="1">
      <alignment horizontal="right"/>
    </xf>
    <xf numFmtId="4" fontId="91" fillId="2" borderId="4" xfId="0" applyNumberFormat="1" applyFont="1" applyFill="1" applyBorder="1" applyAlignment="1">
      <alignment horizontal="right"/>
    </xf>
    <xf numFmtId="4" fontId="35" fillId="0" borderId="3" xfId="0" applyNumberFormat="1" applyFont="1" applyBorder="1"/>
    <xf numFmtId="0" fontId="11" fillId="2" borderId="3" xfId="0" applyNumberFormat="1" applyFont="1" applyFill="1" applyBorder="1" applyAlignment="1" applyProtection="1">
      <alignment horizontal="center" vertical="center" wrapText="1"/>
    </xf>
    <xf numFmtId="0" fontId="101" fillId="2" borderId="3" xfId="0" applyNumberFormat="1" applyFont="1" applyFill="1" applyBorder="1" applyAlignment="1" applyProtection="1">
      <alignment horizontal="center" vertical="center" wrapText="1"/>
    </xf>
    <xf numFmtId="4" fontId="11" fillId="3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>
      <alignment horizontal="right"/>
    </xf>
    <xf numFmtId="4" fontId="11" fillId="0" borderId="3" xfId="0" applyNumberFormat="1" applyFont="1" applyBorder="1" applyAlignment="1">
      <alignment horizontal="right"/>
    </xf>
    <xf numFmtId="0" fontId="102" fillId="0" borderId="0" xfId="0" applyNumberFormat="1" applyFont="1" applyFill="1" applyBorder="1" applyAlignment="1" applyProtection="1">
      <alignment horizontal="center" vertical="center" wrapText="1"/>
    </xf>
    <xf numFmtId="0" fontId="103" fillId="2" borderId="0" xfId="0" applyFont="1" applyFill="1"/>
    <xf numFmtId="0" fontId="103" fillId="0" borderId="0" xfId="0" applyFont="1"/>
    <xf numFmtId="3" fontId="7" fillId="0" borderId="0" xfId="0" applyNumberFormat="1" applyFont="1" applyBorder="1" applyAlignment="1">
      <alignment horizontal="right"/>
    </xf>
    <xf numFmtId="4" fontId="11" fillId="2" borderId="3" xfId="0" applyNumberFormat="1" applyFont="1" applyFill="1" applyBorder="1" applyAlignment="1">
      <alignment horizontal="right"/>
    </xf>
    <xf numFmtId="4" fontId="20" fillId="2" borderId="3" xfId="0" applyNumberFormat="1" applyFont="1" applyFill="1" applyBorder="1" applyAlignment="1">
      <alignment horizontal="right"/>
    </xf>
    <xf numFmtId="0" fontId="11" fillId="3" borderId="3" xfId="0" applyNumberFormat="1" applyFont="1" applyFill="1" applyBorder="1" applyAlignment="1" applyProtection="1">
      <alignment horizontal="center" vertical="center" wrapText="1"/>
    </xf>
    <xf numFmtId="0" fontId="20" fillId="3" borderId="3" xfId="0" applyNumberFormat="1" applyFont="1" applyFill="1" applyBorder="1" applyAlignment="1" applyProtection="1">
      <alignment horizontal="center" vertical="center" wrapText="1"/>
    </xf>
    <xf numFmtId="4" fontId="20" fillId="3" borderId="3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 applyProtection="1">
      <alignment horizontal="right" wrapText="1"/>
    </xf>
    <xf numFmtId="4" fontId="31" fillId="2" borderId="3" xfId="0" applyNumberFormat="1" applyFont="1" applyFill="1" applyBorder="1" applyAlignment="1">
      <alignment horizontal="right"/>
    </xf>
    <xf numFmtId="4" fontId="87" fillId="2" borderId="3" xfId="0" applyNumberFormat="1" applyFont="1" applyFill="1" applyBorder="1" applyAlignment="1">
      <alignment horizontal="right"/>
    </xf>
    <xf numFmtId="4" fontId="20" fillId="2" borderId="4" xfId="0" applyNumberFormat="1" applyFont="1" applyFill="1" applyBorder="1" applyAlignment="1">
      <alignment horizontal="right" vertical="center"/>
    </xf>
    <xf numFmtId="4" fontId="9" fillId="2" borderId="4" xfId="0" applyNumberFormat="1" applyFont="1" applyFill="1" applyBorder="1" applyAlignment="1">
      <alignment horizontal="right" vertical="center"/>
    </xf>
    <xf numFmtId="0" fontId="101" fillId="3" borderId="3" xfId="0" applyNumberFormat="1" applyFont="1" applyFill="1" applyBorder="1" applyAlignment="1" applyProtection="1">
      <alignment horizontal="center" vertical="center" wrapText="1"/>
    </xf>
    <xf numFmtId="4" fontId="20" fillId="8" borderId="4" xfId="0" applyNumberFormat="1" applyFont="1" applyFill="1" applyBorder="1" applyAlignment="1">
      <alignment horizontal="right" vertical="center"/>
    </xf>
    <xf numFmtId="3" fontId="3" fillId="8" borderId="3" xfId="0" applyNumberFormat="1" applyFont="1" applyFill="1" applyBorder="1" applyAlignment="1">
      <alignment horizontal="left" vertical="center"/>
    </xf>
    <xf numFmtId="4" fontId="11" fillId="8" borderId="3" xfId="0" applyNumberFormat="1" applyFont="1" applyFill="1" applyBorder="1" applyAlignment="1">
      <alignment horizontal="right"/>
    </xf>
    <xf numFmtId="4" fontId="9" fillId="2" borderId="19" xfId="0" applyNumberFormat="1" applyFont="1" applyFill="1" applyBorder="1" applyAlignment="1">
      <alignment horizontal="right"/>
    </xf>
    <xf numFmtId="0" fontId="11" fillId="3" borderId="12" xfId="0" applyNumberFormat="1" applyFont="1" applyFill="1" applyBorder="1" applyAlignment="1" applyProtection="1">
      <alignment horizontal="center" vertical="center" wrapText="1"/>
    </xf>
    <xf numFmtId="0" fontId="16" fillId="0" borderId="6" xfId="0" applyNumberFormat="1" applyFont="1" applyFill="1" applyBorder="1" applyAlignment="1" applyProtection="1">
      <alignment horizontal="center" vertical="center" wrapText="1"/>
    </xf>
    <xf numFmtId="4" fontId="105" fillId="2" borderId="3" xfId="0" applyNumberFormat="1" applyFont="1" applyFill="1" applyBorder="1" applyAlignment="1">
      <alignment horizontal="right"/>
    </xf>
    <xf numFmtId="0" fontId="106" fillId="0" borderId="5" xfId="0" applyFont="1" applyBorder="1" applyAlignment="1">
      <alignment horizontal="center" vertical="center"/>
    </xf>
    <xf numFmtId="0" fontId="11" fillId="0" borderId="3" xfId="0" quotePrefix="1" applyNumberFormat="1" applyFont="1" applyFill="1" applyBorder="1" applyAlignment="1" applyProtection="1">
      <alignment horizontal="center" vertical="center" wrapText="1"/>
    </xf>
    <xf numFmtId="3" fontId="11" fillId="0" borderId="3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 applyProtection="1"/>
    <xf numFmtId="3" fontId="11" fillId="0" borderId="3" xfId="0" applyNumberFormat="1" applyFont="1" applyBorder="1" applyAlignment="1">
      <alignment horizontal="right"/>
    </xf>
    <xf numFmtId="4" fontId="103" fillId="0" borderId="3" xfId="0" applyNumberFormat="1" applyFont="1" applyBorder="1"/>
    <xf numFmtId="0" fontId="103" fillId="0" borderId="3" xfId="0" applyFont="1" applyBorder="1"/>
    <xf numFmtId="0" fontId="107" fillId="0" borderId="3" xfId="0" applyFont="1" applyBorder="1"/>
    <xf numFmtId="3" fontId="90" fillId="2" borderId="3" xfId="0" applyNumberFormat="1" applyFont="1" applyFill="1" applyBorder="1" applyAlignment="1">
      <alignment horizontal="right"/>
    </xf>
    <xf numFmtId="3" fontId="11" fillId="2" borderId="3" xfId="0" applyNumberFormat="1" applyFont="1" applyFill="1" applyBorder="1" applyAlignment="1">
      <alignment horizontal="right"/>
    </xf>
    <xf numFmtId="164" fontId="106" fillId="0" borderId="3" xfId="0" applyNumberFormat="1" applyFont="1" applyBorder="1"/>
    <xf numFmtId="0" fontId="11" fillId="2" borderId="3" xfId="0" quotePrefix="1" applyFont="1" applyFill="1" applyBorder="1" applyAlignment="1">
      <alignment horizontal="left" vertical="center" wrapText="1"/>
    </xf>
    <xf numFmtId="4" fontId="106" fillId="3" borderId="3" xfId="0" applyNumberFormat="1" applyFont="1" applyFill="1" applyBorder="1"/>
    <xf numFmtId="4" fontId="1" fillId="0" borderId="3" xfId="0" applyNumberFormat="1" applyFont="1" applyBorder="1"/>
    <xf numFmtId="3" fontId="6" fillId="2" borderId="3" xfId="0" applyNumberFormat="1" applyFont="1" applyFill="1" applyBorder="1" applyAlignment="1" applyProtection="1">
      <alignment horizontal="right" wrapText="1"/>
    </xf>
    <xf numFmtId="4" fontId="106" fillId="0" borderId="3" xfId="0" applyNumberFormat="1" applyFont="1" applyBorder="1"/>
    <xf numFmtId="4" fontId="92" fillId="0" borderId="3" xfId="0" applyNumberFormat="1" applyFont="1" applyBorder="1"/>
    <xf numFmtId="0" fontId="41" fillId="3" borderId="3" xfId="0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 applyProtection="1">
      <alignment horizontal="right" wrapText="1"/>
    </xf>
    <xf numFmtId="164" fontId="0" fillId="9" borderId="3" xfId="0" applyNumberFormat="1" applyFill="1" applyBorder="1"/>
    <xf numFmtId="4" fontId="9" fillId="9" borderId="3" xfId="0" applyNumberFormat="1" applyFont="1" applyFill="1" applyBorder="1" applyAlignment="1">
      <alignment horizontal="right"/>
    </xf>
    <xf numFmtId="4" fontId="108" fillId="0" borderId="3" xfId="0" applyNumberFormat="1" applyFont="1" applyBorder="1"/>
    <xf numFmtId="4" fontId="11" fillId="2" borderId="3" xfId="0" applyNumberFormat="1" applyFont="1" applyFill="1" applyBorder="1" applyAlignment="1">
      <alignment horizontal="right" vertical="center"/>
    </xf>
    <xf numFmtId="4" fontId="11" fillId="2" borderId="4" xfId="0" applyNumberFormat="1" applyFont="1" applyFill="1" applyBorder="1" applyAlignment="1">
      <alignment horizontal="right" vertical="center"/>
    </xf>
    <xf numFmtId="4" fontId="23" fillId="2" borderId="4" xfId="0" applyNumberFormat="1" applyFont="1" applyFill="1" applyBorder="1" applyAlignment="1">
      <alignment horizontal="right"/>
    </xf>
    <xf numFmtId="0" fontId="22" fillId="2" borderId="4" xfId="0" applyNumberFormat="1" applyFont="1" applyFill="1" applyBorder="1" applyAlignment="1" applyProtection="1">
      <alignment horizontal="left" vertical="center" wrapText="1"/>
    </xf>
    <xf numFmtId="0" fontId="46" fillId="2" borderId="7" xfId="0" applyNumberFormat="1" applyFont="1" applyFill="1" applyBorder="1" applyAlignment="1" applyProtection="1">
      <alignment horizontal="left" vertical="center" wrapText="1"/>
    </xf>
    <xf numFmtId="0" fontId="46" fillId="2" borderId="2" xfId="0" applyNumberFormat="1" applyFont="1" applyFill="1" applyBorder="1" applyAlignment="1" applyProtection="1">
      <alignment horizontal="left" vertical="center" wrapText="1"/>
    </xf>
    <xf numFmtId="0" fontId="46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1" fillId="2" borderId="7" xfId="0" applyNumberFormat="1" applyFont="1" applyFill="1" applyBorder="1" applyAlignment="1" applyProtection="1">
      <alignment horizontal="left" vertical="center" wrapText="1" indent="1"/>
    </xf>
    <xf numFmtId="0" fontId="10" fillId="2" borderId="4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left" vertical="center" wrapText="1" indent="1"/>
    </xf>
    <xf numFmtId="0" fontId="3" fillId="2" borderId="2" xfId="0" applyNumberFormat="1" applyFont="1" applyFill="1" applyBorder="1" applyAlignment="1" applyProtection="1">
      <alignment horizontal="left" vertical="center" wrapText="1" indent="1"/>
    </xf>
    <xf numFmtId="0" fontId="3" fillId="2" borderId="4" xfId="0" applyNumberFormat="1" applyFont="1" applyFill="1" applyBorder="1" applyAlignment="1" applyProtection="1">
      <alignment horizontal="left" vertical="center" wrapText="1" indent="1"/>
    </xf>
    <xf numFmtId="4" fontId="80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 applyProtection="1">
      <alignment horizontal="right" wrapText="1"/>
    </xf>
    <xf numFmtId="4" fontId="20" fillId="2" borderId="3" xfId="0" applyNumberFormat="1" applyFont="1" applyFill="1" applyBorder="1" applyAlignment="1">
      <alignment horizontal="right" vertical="center"/>
    </xf>
    <xf numFmtId="4" fontId="23" fillId="2" borderId="4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46" fillId="2" borderId="7" xfId="0" applyNumberFormat="1" applyFont="1" applyFill="1" applyBorder="1" applyAlignment="1" applyProtection="1">
      <alignment horizontal="left" vertical="center" wrapText="1"/>
    </xf>
    <xf numFmtId="0" fontId="46" fillId="2" borderId="2" xfId="0" applyNumberFormat="1" applyFont="1" applyFill="1" applyBorder="1" applyAlignment="1" applyProtection="1">
      <alignment horizontal="left" vertical="center" wrapText="1"/>
    </xf>
    <xf numFmtId="0" fontId="46" fillId="2" borderId="4" xfId="0" applyNumberFormat="1" applyFont="1" applyFill="1" applyBorder="1" applyAlignment="1" applyProtection="1">
      <alignment horizontal="left" vertical="center" wrapText="1"/>
    </xf>
    <xf numFmtId="0" fontId="21" fillId="2" borderId="4" xfId="0" applyNumberFormat="1" applyFont="1" applyFill="1" applyBorder="1" applyAlignment="1" applyProtection="1">
      <alignment horizontal="left" vertical="center" wrapText="1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9" fillId="2" borderId="4" xfId="0" applyNumberFormat="1" applyFont="1" applyFill="1" applyBorder="1" applyAlignment="1" applyProtection="1">
      <alignment horizontal="left" vertical="center" wrapText="1"/>
    </xf>
    <xf numFmtId="0" fontId="49" fillId="2" borderId="4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wrapText="1"/>
    </xf>
    <xf numFmtId="0" fontId="9" fillId="2" borderId="4" xfId="0" applyNumberFormat="1" applyFont="1" applyFill="1" applyBorder="1" applyAlignment="1" applyProtection="1">
      <alignment horizontal="left" vertical="center" wrapText="1" indent="1"/>
    </xf>
    <xf numFmtId="0" fontId="11" fillId="2" borderId="4" xfId="0" applyNumberFormat="1" applyFont="1" applyFill="1" applyBorder="1" applyAlignment="1" applyProtection="1">
      <alignment horizontal="left" vertical="center" wrapText="1"/>
    </xf>
    <xf numFmtId="0" fontId="10" fillId="2" borderId="4" xfId="0" applyNumberFormat="1" applyFont="1" applyFill="1" applyBorder="1" applyAlignment="1" applyProtection="1">
      <alignment horizontal="left" vertical="center" wrapText="1"/>
    </xf>
    <xf numFmtId="0" fontId="3" fillId="2" borderId="16" xfId="0" applyNumberFormat="1" applyFont="1" applyFill="1" applyBorder="1" applyAlignment="1" applyProtection="1">
      <alignment horizontal="left" vertical="center" wrapText="1" indent="1"/>
    </xf>
    <xf numFmtId="0" fontId="3" fillId="2" borderId="17" xfId="0" applyNumberFormat="1" applyFont="1" applyFill="1" applyBorder="1" applyAlignment="1" applyProtection="1">
      <alignment horizontal="left" vertical="center" wrapText="1" indent="1"/>
    </xf>
    <xf numFmtId="0" fontId="3" fillId="2" borderId="18" xfId="0" applyNumberFormat="1" applyFont="1" applyFill="1" applyBorder="1" applyAlignment="1" applyProtection="1">
      <alignment horizontal="left" vertical="center" wrapText="1" indent="1"/>
    </xf>
    <xf numFmtId="0" fontId="11" fillId="2" borderId="22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left" vertical="center" wrapText="1" indent="1"/>
    </xf>
    <xf numFmtId="0" fontId="3" fillId="2" borderId="2" xfId="0" applyNumberFormat="1" applyFont="1" applyFill="1" applyBorder="1" applyAlignment="1" applyProtection="1">
      <alignment horizontal="left" vertical="center" wrapText="1" indent="1"/>
    </xf>
    <xf numFmtId="0" fontId="3" fillId="2" borderId="4" xfId="0" applyNumberFormat="1" applyFont="1" applyFill="1" applyBorder="1" applyAlignment="1" applyProtection="1">
      <alignment horizontal="left" vertical="center" wrapText="1" inden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1" fillId="0" borderId="1" xfId="0" quotePrefix="1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vertical="center" wrapText="1"/>
    </xf>
    <xf numFmtId="0" fontId="11" fillId="0" borderId="1" xfId="0" quotePrefix="1" applyFont="1" applyBorder="1" applyAlignment="1">
      <alignment horizontal="left" vertical="center"/>
    </xf>
    <xf numFmtId="0" fontId="9" fillId="0" borderId="2" xfId="0" applyNumberFormat="1" applyFont="1" applyFill="1" applyBorder="1" applyAlignment="1" applyProtection="1">
      <alignment vertical="center"/>
    </xf>
    <xf numFmtId="0" fontId="14" fillId="0" borderId="3" xfId="0" quotePrefix="1" applyFont="1" applyBorder="1" applyAlignment="1">
      <alignment horizontal="center" wrapText="1"/>
    </xf>
    <xf numFmtId="0" fontId="14" fillId="0" borderId="1" xfId="0" quotePrefix="1" applyFont="1" applyBorder="1" applyAlignment="1">
      <alignment horizontal="center" wrapText="1"/>
    </xf>
    <xf numFmtId="0" fontId="11" fillId="3" borderId="1" xfId="0" applyNumberFormat="1" applyFont="1" applyFill="1" applyBorder="1" applyAlignment="1" applyProtection="1">
      <alignment horizontal="left" vertical="center" wrapText="1"/>
    </xf>
    <xf numFmtId="0" fontId="9" fillId="3" borderId="2" xfId="0" applyNumberFormat="1" applyFont="1" applyFill="1" applyBorder="1" applyAlignment="1" applyProtection="1">
      <alignment vertical="center" wrapText="1"/>
    </xf>
    <xf numFmtId="0" fontId="9" fillId="3" borderId="2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8" fillId="0" borderId="5" xfId="0" applyNumberFormat="1" applyFont="1" applyFill="1" applyBorder="1" applyAlignment="1" applyProtection="1">
      <alignment horizontal="left" wrapText="1"/>
    </xf>
    <xf numFmtId="0" fontId="6" fillId="0" borderId="1" xfId="0" quotePrefix="1" applyFont="1" applyBorder="1" applyAlignment="1">
      <alignment horizontal="center" wrapText="1"/>
    </xf>
    <xf numFmtId="0" fontId="6" fillId="0" borderId="2" xfId="0" quotePrefix="1" applyFont="1" applyBorder="1" applyAlignment="1">
      <alignment horizontal="center" wrapText="1"/>
    </xf>
    <xf numFmtId="0" fontId="6" fillId="0" borderId="4" xfId="0" quotePrefix="1" applyFont="1" applyBorder="1" applyAlignment="1">
      <alignment horizontal="center" wrapText="1"/>
    </xf>
    <xf numFmtId="0" fontId="11" fillId="0" borderId="1" xfId="0" quotePrefix="1" applyFont="1" applyFill="1" applyBorder="1" applyAlignment="1">
      <alignment horizontal="left" vertical="center"/>
    </xf>
    <xf numFmtId="0" fontId="11" fillId="2" borderId="1" xfId="0" quotePrefix="1" applyNumberFormat="1" applyFont="1" applyFill="1" applyBorder="1" applyAlignment="1" applyProtection="1">
      <alignment horizontal="left" vertical="center" wrapText="1"/>
    </xf>
    <xf numFmtId="0" fontId="9" fillId="2" borderId="2" xfId="0" applyNumberFormat="1" applyFont="1" applyFill="1" applyBorder="1" applyAlignment="1" applyProtection="1">
      <alignment vertical="center"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6" fillId="3" borderId="2" xfId="0" applyNumberFormat="1" applyFont="1" applyFill="1" applyBorder="1" applyAlignment="1" applyProtection="1">
      <alignment horizontal="left" vertical="center" wrapText="1"/>
    </xf>
    <xf numFmtId="0" fontId="11" fillId="3" borderId="1" xfId="0" quotePrefix="1" applyNumberFormat="1" applyFont="1" applyFill="1" applyBorder="1" applyAlignment="1" applyProtection="1">
      <alignment horizontal="left" vertical="center" wrapText="1"/>
    </xf>
    <xf numFmtId="0" fontId="17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6" fillId="3" borderId="4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8" fillId="0" borderId="5" xfId="0" applyNumberFormat="1" applyFont="1" applyFill="1" applyBorder="1" applyAlignment="1" applyProtection="1">
      <alignment horizont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0" fontId="38" fillId="0" borderId="3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2" xfId="0" applyFont="1" applyBorder="1" applyAlignment="1">
      <alignment horizontal="center"/>
    </xf>
    <xf numFmtId="0" fontId="86" fillId="0" borderId="4" xfId="0" applyFont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82" fillId="0" borderId="0" xfId="0" applyFont="1" applyAlignment="1">
      <alignment horizontal="center"/>
    </xf>
    <xf numFmtId="0" fontId="34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/>
    </xf>
    <xf numFmtId="0" fontId="37" fillId="0" borderId="3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6" fillId="0" borderId="2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49" fillId="2" borderId="7" xfId="0" applyNumberFormat="1" applyFont="1" applyFill="1" applyBorder="1" applyAlignment="1" applyProtection="1">
      <alignment horizontal="left" vertical="center" wrapText="1"/>
    </xf>
    <xf numFmtId="0" fontId="49" fillId="2" borderId="2" xfId="0" applyNumberFormat="1" applyFont="1" applyFill="1" applyBorder="1" applyAlignment="1" applyProtection="1">
      <alignment horizontal="left" vertical="center" wrapText="1"/>
    </xf>
    <xf numFmtId="0" fontId="49" fillId="2" borderId="4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4" fillId="3" borderId="1" xfId="0" applyNumberFormat="1" applyFont="1" applyFill="1" applyBorder="1" applyAlignment="1" applyProtection="1">
      <alignment horizontal="center" vertical="center" wrapText="1"/>
    </xf>
    <xf numFmtId="0" fontId="14" fillId="3" borderId="2" xfId="0" applyNumberFormat="1" applyFont="1" applyFill="1" applyBorder="1" applyAlignment="1" applyProtection="1">
      <alignment horizontal="center" vertical="center" wrapText="1"/>
    </xf>
    <xf numFmtId="0" fontId="14" fillId="3" borderId="4" xfId="0" applyNumberFormat="1" applyFont="1" applyFill="1" applyBorder="1" applyAlignment="1" applyProtection="1">
      <alignment horizontal="center" vertical="center" wrapText="1"/>
    </xf>
    <xf numFmtId="0" fontId="21" fillId="2" borderId="1" xfId="0" applyNumberFormat="1" applyFont="1" applyFill="1" applyBorder="1" applyAlignment="1" applyProtection="1">
      <alignment horizontal="left" vertical="center" wrapText="1"/>
    </xf>
    <xf numFmtId="0" fontId="21" fillId="2" borderId="2" xfId="0" applyNumberFormat="1" applyFont="1" applyFill="1" applyBorder="1" applyAlignment="1" applyProtection="1">
      <alignment horizontal="left" vertical="center" wrapText="1"/>
    </xf>
    <xf numFmtId="0" fontId="21" fillId="2" borderId="4" xfId="0" applyNumberFormat="1" applyFont="1" applyFill="1" applyBorder="1" applyAlignment="1" applyProtection="1">
      <alignment horizontal="left" vertical="center" wrapText="1"/>
    </xf>
    <xf numFmtId="0" fontId="21" fillId="2" borderId="7" xfId="0" applyNumberFormat="1" applyFont="1" applyFill="1" applyBorder="1" applyAlignment="1" applyProtection="1">
      <alignment horizontal="left" vertical="center" wrapText="1"/>
    </xf>
    <xf numFmtId="0" fontId="6" fillId="2" borderId="7" xfId="0" applyNumberFormat="1" applyFont="1" applyFill="1" applyBorder="1" applyAlignment="1" applyProtection="1">
      <alignment horizontal="left" vertical="center" wrapText="1"/>
    </xf>
    <xf numFmtId="0" fontId="81" fillId="2" borderId="7" xfId="0" applyNumberFormat="1" applyFont="1" applyFill="1" applyBorder="1" applyAlignment="1" applyProtection="1">
      <alignment horizontal="left" vertical="center" wrapText="1"/>
    </xf>
    <xf numFmtId="0" fontId="81" fillId="2" borderId="2" xfId="0" applyNumberFormat="1" applyFont="1" applyFill="1" applyBorder="1" applyAlignment="1" applyProtection="1">
      <alignment horizontal="left" vertical="center" wrapText="1"/>
    </xf>
    <xf numFmtId="0" fontId="81" fillId="2" borderId="4" xfId="0" applyNumberFormat="1" applyFont="1" applyFill="1" applyBorder="1" applyAlignment="1" applyProtection="1">
      <alignment horizontal="left" vertical="center" wrapText="1"/>
    </xf>
    <xf numFmtId="0" fontId="46" fillId="2" borderId="7" xfId="0" applyNumberFormat="1" applyFont="1" applyFill="1" applyBorder="1" applyAlignment="1" applyProtection="1">
      <alignment horizontal="left" vertical="center" wrapText="1"/>
    </xf>
    <xf numFmtId="0" fontId="46" fillId="2" borderId="2" xfId="0" applyNumberFormat="1" applyFont="1" applyFill="1" applyBorder="1" applyAlignment="1" applyProtection="1">
      <alignment horizontal="left" vertical="center" wrapText="1"/>
    </xf>
    <xf numFmtId="0" fontId="46" fillId="2" borderId="4" xfId="0" applyNumberFormat="1" applyFont="1" applyFill="1" applyBorder="1" applyAlignment="1" applyProtection="1">
      <alignment horizontal="left" vertical="center" wrapText="1"/>
    </xf>
    <xf numFmtId="0" fontId="21" fillId="2" borderId="7" xfId="0" applyNumberFormat="1" applyFont="1" applyFill="1" applyBorder="1" applyAlignment="1" applyProtection="1">
      <alignment horizontal="left" vertical="center" wrapText="1" indent="1"/>
    </xf>
    <xf numFmtId="0" fontId="21" fillId="2" borderId="2" xfId="0" applyNumberFormat="1" applyFont="1" applyFill="1" applyBorder="1" applyAlignment="1" applyProtection="1">
      <alignment horizontal="left" vertical="center" wrapText="1" indent="1"/>
    </xf>
    <xf numFmtId="0" fontId="21" fillId="2" borderId="4" xfId="0" applyNumberFormat="1" applyFont="1" applyFill="1" applyBorder="1" applyAlignment="1" applyProtection="1">
      <alignment horizontal="left" vertical="center" wrapText="1" indent="1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10" fillId="2" borderId="7" xfId="0" applyNumberFormat="1" applyFont="1" applyFill="1" applyBorder="1" applyAlignment="1" applyProtection="1">
      <alignment horizontal="left" vertical="center" wrapText="1"/>
    </xf>
    <xf numFmtId="0" fontId="9" fillId="2" borderId="2" xfId="0" applyNumberFormat="1" applyFont="1" applyFill="1" applyBorder="1" applyAlignment="1" applyProtection="1">
      <alignment horizontal="left" vertical="center" wrapText="1"/>
    </xf>
    <xf numFmtId="0" fontId="9" fillId="2" borderId="4" xfId="0" applyNumberFormat="1" applyFont="1" applyFill="1" applyBorder="1" applyAlignment="1" applyProtection="1">
      <alignment horizontal="left" vertical="center" wrapText="1"/>
    </xf>
    <xf numFmtId="0" fontId="49" fillId="0" borderId="7" xfId="0" applyNumberFormat="1" applyFont="1" applyFill="1" applyBorder="1" applyAlignment="1" applyProtection="1">
      <alignment horizontal="center" vertical="center" wrapText="1"/>
    </xf>
    <xf numFmtId="0" fontId="49" fillId="0" borderId="2" xfId="0" applyNumberFormat="1" applyFont="1" applyFill="1" applyBorder="1" applyAlignment="1" applyProtection="1">
      <alignment horizontal="center" vertical="center" wrapText="1"/>
    </xf>
    <xf numFmtId="0" fontId="49" fillId="0" borderId="4" xfId="0" applyNumberFormat="1" applyFont="1" applyFill="1" applyBorder="1" applyAlignment="1" applyProtection="1">
      <alignment horizontal="center" vertical="center" wrapText="1"/>
    </xf>
    <xf numFmtId="0" fontId="47" fillId="0" borderId="0" xfId="0" applyFont="1" applyAlignment="1">
      <alignment horizont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48" fillId="3" borderId="9" xfId="0" applyFont="1" applyFill="1" applyBorder="1" applyAlignment="1">
      <alignment horizontal="center" vertical="center" wrapText="1"/>
    </xf>
    <xf numFmtId="0" fontId="48" fillId="3" borderId="10" xfId="0" applyFont="1" applyFill="1" applyBorder="1" applyAlignment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left" vertical="center" wrapText="1" indent="1"/>
    </xf>
    <xf numFmtId="0" fontId="3" fillId="2" borderId="2" xfId="0" applyNumberFormat="1" applyFont="1" applyFill="1" applyBorder="1" applyAlignment="1" applyProtection="1">
      <alignment horizontal="left" vertical="center" wrapText="1" indent="1"/>
    </xf>
    <xf numFmtId="0" fontId="3" fillId="2" borderId="4" xfId="0" applyNumberFormat="1" applyFont="1" applyFill="1" applyBorder="1" applyAlignment="1" applyProtection="1">
      <alignment horizontal="left" vertical="center" wrapText="1" indent="1"/>
    </xf>
    <xf numFmtId="0" fontId="10" fillId="2" borderId="2" xfId="0" applyNumberFormat="1" applyFont="1" applyFill="1" applyBorder="1" applyAlignment="1" applyProtection="1">
      <alignment horizontal="left" vertical="center" wrapText="1"/>
    </xf>
    <xf numFmtId="0" fontId="10" fillId="2" borderId="4" xfId="0" applyNumberFormat="1" applyFont="1" applyFill="1" applyBorder="1" applyAlignment="1" applyProtection="1">
      <alignment horizontal="left" vertical="center" wrapText="1"/>
    </xf>
    <xf numFmtId="0" fontId="11" fillId="2" borderId="21" xfId="0" applyNumberFormat="1" applyFont="1" applyFill="1" applyBorder="1" applyAlignment="1" applyProtection="1">
      <alignment horizontal="left" vertical="center" wrapText="1"/>
    </xf>
    <xf numFmtId="0" fontId="11" fillId="2" borderId="5" xfId="0" applyNumberFormat="1" applyFont="1" applyFill="1" applyBorder="1" applyAlignment="1" applyProtection="1">
      <alignment horizontal="left" vertical="center" wrapText="1"/>
    </xf>
    <xf numFmtId="0" fontId="11" fillId="2" borderId="22" xfId="0" applyNumberFormat="1" applyFont="1" applyFill="1" applyBorder="1" applyAlignment="1" applyProtection="1">
      <alignment horizontal="left" vertical="center" wrapText="1"/>
    </xf>
    <xf numFmtId="0" fontId="11" fillId="2" borderId="7" xfId="0" applyNumberFormat="1" applyFont="1" applyFill="1" applyBorder="1" applyAlignment="1" applyProtection="1">
      <alignment horizontal="left" vertical="center" wrapText="1"/>
    </xf>
    <xf numFmtId="0" fontId="11" fillId="2" borderId="2" xfId="0" applyNumberFormat="1" applyFont="1" applyFill="1" applyBorder="1" applyAlignment="1" applyProtection="1">
      <alignment horizontal="left" vertical="center" wrapText="1"/>
    </xf>
    <xf numFmtId="0" fontId="11" fillId="2" borderId="4" xfId="0" applyNumberFormat="1" applyFont="1" applyFill="1" applyBorder="1" applyAlignment="1" applyProtection="1">
      <alignment horizontal="left" vertical="center" wrapText="1"/>
    </xf>
    <xf numFmtId="0" fontId="9" fillId="2" borderId="7" xfId="0" applyNumberFormat="1" applyFont="1" applyFill="1" applyBorder="1" applyAlignment="1" applyProtection="1">
      <alignment horizontal="left" vertical="center" wrapText="1"/>
    </xf>
    <xf numFmtId="0" fontId="9" fillId="2" borderId="7" xfId="0" applyNumberFormat="1" applyFont="1" applyFill="1" applyBorder="1" applyAlignment="1" applyProtection="1">
      <alignment horizontal="left" vertical="center" wrapText="1" indent="1"/>
    </xf>
    <xf numFmtId="0" fontId="9" fillId="2" borderId="2" xfId="0" applyNumberFormat="1" applyFont="1" applyFill="1" applyBorder="1" applyAlignment="1" applyProtection="1">
      <alignment horizontal="left" vertical="center" wrapText="1" indent="1"/>
    </xf>
    <xf numFmtId="0" fontId="9" fillId="2" borderId="4" xfId="0" applyNumberFormat="1" applyFont="1" applyFill="1" applyBorder="1" applyAlignment="1" applyProtection="1">
      <alignment horizontal="left" vertical="center" wrapText="1" indent="1"/>
    </xf>
    <xf numFmtId="0" fontId="3" fillId="2" borderId="16" xfId="0" applyNumberFormat="1" applyFont="1" applyFill="1" applyBorder="1" applyAlignment="1" applyProtection="1">
      <alignment horizontal="left" vertical="center" wrapText="1" indent="1"/>
    </xf>
    <xf numFmtId="0" fontId="3" fillId="2" borderId="17" xfId="0" applyNumberFormat="1" applyFont="1" applyFill="1" applyBorder="1" applyAlignment="1" applyProtection="1">
      <alignment horizontal="left" vertical="center" wrapText="1" indent="1"/>
    </xf>
    <xf numFmtId="0" fontId="3" fillId="2" borderId="18" xfId="0" applyNumberFormat="1" applyFont="1" applyFill="1" applyBorder="1" applyAlignment="1" applyProtection="1">
      <alignment horizontal="left" vertical="center" wrapText="1" indent="1"/>
    </xf>
    <xf numFmtId="0" fontId="30" fillId="4" borderId="24" xfId="2" applyFont="1" applyFill="1" applyBorder="1" applyAlignment="1">
      <alignment horizontal="center" wrapText="1"/>
    </xf>
    <xf numFmtId="0" fontId="30" fillId="4" borderId="25" xfId="2" applyFont="1" applyFill="1" applyBorder="1" applyAlignment="1">
      <alignment horizontal="center" wrapText="1"/>
    </xf>
    <xf numFmtId="0" fontId="30" fillId="4" borderId="26" xfId="2" applyFont="1" applyFill="1" applyBorder="1" applyAlignment="1">
      <alignment horizontal="center" wrapText="1"/>
    </xf>
    <xf numFmtId="0" fontId="30" fillId="4" borderId="27" xfId="2" applyFont="1" applyFill="1" applyBorder="1" applyAlignment="1">
      <alignment horizontal="center" wrapText="1"/>
    </xf>
    <xf numFmtId="0" fontId="30" fillId="4" borderId="28" xfId="2" applyFont="1" applyFill="1" applyBorder="1" applyAlignment="1">
      <alignment horizontal="center" wrapText="1"/>
    </xf>
    <xf numFmtId="0" fontId="30" fillId="4" borderId="29" xfId="2" applyFont="1" applyFill="1" applyBorder="1" applyAlignment="1">
      <alignment horizontal="center" wrapText="1"/>
    </xf>
    <xf numFmtId="0" fontId="30" fillId="2" borderId="0" xfId="1" applyFont="1" applyFill="1" applyAlignment="1">
      <alignment horizontal="center" vertical="center" wrapText="1"/>
    </xf>
    <xf numFmtId="0" fontId="30" fillId="4" borderId="0" xfId="2" applyFont="1" applyFill="1" applyAlignment="1">
      <alignment horizontal="center" wrapText="1"/>
    </xf>
    <xf numFmtId="0" fontId="30" fillId="4" borderId="23" xfId="2" applyFont="1" applyFill="1" applyBorder="1" applyAlignment="1">
      <alignment horizontal="center" vertical="center" wrapText="1"/>
    </xf>
    <xf numFmtId="0" fontId="31" fillId="5" borderId="23" xfId="2" applyFont="1" applyFill="1" applyBorder="1" applyAlignment="1">
      <alignment horizontal="center" vertical="center" wrapText="1"/>
    </xf>
    <xf numFmtId="0" fontId="32" fillId="4" borderId="23" xfId="2" applyFont="1" applyFill="1" applyBorder="1" applyAlignment="1">
      <alignment horizontal="right" vertical="center" wrapText="1"/>
    </xf>
    <xf numFmtId="0" fontId="31" fillId="7" borderId="30" xfId="2" applyFont="1" applyFill="1" applyBorder="1" applyAlignment="1">
      <alignment horizontal="center" vertical="center" wrapText="1"/>
    </xf>
    <xf numFmtId="0" fontId="31" fillId="7" borderId="31" xfId="2" applyFont="1" applyFill="1" applyBorder="1" applyAlignment="1">
      <alignment horizontal="center" vertical="center" wrapText="1"/>
    </xf>
    <xf numFmtId="0" fontId="31" fillId="7" borderId="32" xfId="2" applyFont="1" applyFill="1" applyBorder="1" applyAlignment="1">
      <alignment horizontal="center" vertical="center" wrapText="1"/>
    </xf>
    <xf numFmtId="0" fontId="31" fillId="4" borderId="30" xfId="2" applyFont="1" applyFill="1" applyBorder="1" applyAlignment="1">
      <alignment horizontal="center" vertical="center" wrapText="1"/>
    </xf>
    <xf numFmtId="0" fontId="31" fillId="4" borderId="31" xfId="2" applyFont="1" applyFill="1" applyBorder="1" applyAlignment="1">
      <alignment horizontal="center" vertical="center" wrapText="1"/>
    </xf>
    <xf numFmtId="0" fontId="31" fillId="4" borderId="32" xfId="2" applyFont="1" applyFill="1" applyBorder="1" applyAlignment="1">
      <alignment horizontal="center" vertical="center" wrapText="1"/>
    </xf>
    <xf numFmtId="0" fontId="30" fillId="4" borderId="30" xfId="2" applyFont="1" applyFill="1" applyBorder="1" applyAlignment="1">
      <alignment horizontal="center" vertical="center" wrapText="1"/>
    </xf>
    <xf numFmtId="0" fontId="30" fillId="4" borderId="31" xfId="2" applyFont="1" applyFill="1" applyBorder="1" applyAlignment="1">
      <alignment horizontal="center" vertical="center" wrapText="1"/>
    </xf>
    <xf numFmtId="0" fontId="30" fillId="4" borderId="32" xfId="2" applyFont="1" applyFill="1" applyBorder="1" applyAlignment="1">
      <alignment horizontal="center" vertical="center" wrapText="1"/>
    </xf>
    <xf numFmtId="0" fontId="31" fillId="6" borderId="30" xfId="2" applyFont="1" applyFill="1" applyBorder="1" applyAlignment="1">
      <alignment horizontal="center" vertical="center" wrapText="1"/>
    </xf>
    <xf numFmtId="0" fontId="31" fillId="6" borderId="31" xfId="2" applyFont="1" applyFill="1" applyBorder="1" applyAlignment="1">
      <alignment horizontal="center" vertical="center" wrapText="1"/>
    </xf>
    <xf numFmtId="0" fontId="31" fillId="6" borderId="32" xfId="2" applyFont="1" applyFill="1" applyBorder="1" applyAlignment="1">
      <alignment horizontal="center" vertical="center" wrapText="1"/>
    </xf>
    <xf numFmtId="0" fontId="32" fillId="4" borderId="31" xfId="2" applyFont="1" applyFill="1" applyBorder="1" applyAlignment="1">
      <alignment horizontal="right" vertical="center" wrapText="1"/>
    </xf>
    <xf numFmtId="0" fontId="32" fillId="4" borderId="32" xfId="2" applyFont="1" applyFill="1" applyBorder="1" applyAlignment="1">
      <alignment horizontal="right" vertical="center" wrapText="1"/>
    </xf>
    <xf numFmtId="0" fontId="32" fillId="4" borderId="31" xfId="2" applyFont="1" applyFill="1" applyBorder="1" applyAlignment="1">
      <alignment horizontal="center" vertical="center" wrapText="1"/>
    </xf>
    <xf numFmtId="0" fontId="32" fillId="4" borderId="32" xfId="2" applyFont="1" applyFill="1" applyBorder="1" applyAlignment="1">
      <alignment horizontal="center" vertical="center" wrapText="1"/>
    </xf>
    <xf numFmtId="0" fontId="73" fillId="4" borderId="3" xfId="2" applyFont="1" applyFill="1" applyBorder="1" applyAlignment="1">
      <alignment horizontal="center" wrapText="1"/>
    </xf>
    <xf numFmtId="0" fontId="28" fillId="4" borderId="3" xfId="2" applyFont="1" applyFill="1" applyBorder="1" applyAlignment="1">
      <alignment horizontal="center" wrapText="1"/>
    </xf>
    <xf numFmtId="0" fontId="30" fillId="6" borderId="33" xfId="2" applyFont="1" applyFill="1" applyBorder="1" applyAlignment="1">
      <alignment horizontal="center" vertical="center" wrapText="1"/>
    </xf>
    <xf numFmtId="0" fontId="30" fillId="6" borderId="34" xfId="2" applyFont="1" applyFill="1" applyBorder="1" applyAlignment="1">
      <alignment horizontal="center" vertical="center" wrapText="1"/>
    </xf>
    <xf numFmtId="0" fontId="30" fillId="6" borderId="35" xfId="2" applyFont="1" applyFill="1" applyBorder="1" applyAlignment="1">
      <alignment horizontal="center" vertical="center" wrapText="1"/>
    </xf>
    <xf numFmtId="164" fontId="0" fillId="0" borderId="0" xfId="0" applyNumberFormat="1"/>
    <xf numFmtId="164" fontId="6" fillId="3" borderId="3" xfId="0" applyNumberFormat="1" applyFont="1" applyFill="1" applyBorder="1" applyAlignment="1" applyProtection="1">
      <alignment horizontal="center" vertical="center" wrapText="1"/>
    </xf>
    <xf numFmtId="164" fontId="6" fillId="2" borderId="3" xfId="0" applyNumberFormat="1" applyFont="1" applyFill="1" applyBorder="1" applyAlignment="1" applyProtection="1">
      <alignment horizontal="center" vertical="center" wrapText="1"/>
    </xf>
    <xf numFmtId="166" fontId="6" fillId="2" borderId="15" xfId="0" applyNumberFormat="1" applyFont="1" applyFill="1" applyBorder="1" applyAlignment="1">
      <alignment horizontal="right"/>
    </xf>
    <xf numFmtId="166" fontId="9" fillId="2" borderId="15" xfId="0" applyNumberFormat="1" applyFont="1" applyFill="1" applyBorder="1" applyAlignment="1">
      <alignment horizontal="right"/>
    </xf>
    <xf numFmtId="166" fontId="52" fillId="2" borderId="15" xfId="0" applyNumberFormat="1" applyFont="1" applyFill="1" applyBorder="1" applyAlignment="1">
      <alignment horizontal="right"/>
    </xf>
    <xf numFmtId="166" fontId="10" fillId="2" borderId="15" xfId="0" applyNumberFormat="1" applyFont="1" applyFill="1" applyBorder="1" applyAlignment="1">
      <alignment horizontal="right"/>
    </xf>
    <xf numFmtId="166" fontId="56" fillId="2" borderId="15" xfId="0" applyNumberFormat="1" applyFont="1" applyFill="1" applyBorder="1" applyAlignment="1">
      <alignment horizontal="right"/>
    </xf>
    <xf numFmtId="166" fontId="3" fillId="2" borderId="15" xfId="0" applyNumberFormat="1" applyFont="1" applyFill="1" applyBorder="1" applyAlignment="1">
      <alignment horizontal="right"/>
    </xf>
    <xf numFmtId="166" fontId="60" fillId="2" borderId="15" xfId="0" applyNumberFormat="1" applyFont="1" applyFill="1" applyBorder="1" applyAlignment="1">
      <alignment horizontal="right"/>
    </xf>
    <xf numFmtId="166" fontId="63" fillId="2" borderId="15" xfId="0" applyNumberFormat="1" applyFont="1" applyFill="1" applyBorder="1" applyAlignment="1">
      <alignment horizontal="right"/>
    </xf>
    <xf numFmtId="166" fontId="68" fillId="2" borderId="15" xfId="0" applyNumberFormat="1" applyFont="1" applyFill="1" applyBorder="1" applyAlignment="1">
      <alignment horizontal="right"/>
    </xf>
    <xf numFmtId="166" fontId="3" fillId="2" borderId="20" xfId="0" applyNumberFormat="1" applyFont="1" applyFill="1" applyBorder="1" applyAlignment="1">
      <alignment horizontal="right"/>
    </xf>
    <xf numFmtId="164" fontId="26" fillId="0" borderId="3" xfId="0" applyNumberFormat="1" applyFont="1" applyBorder="1" applyAlignment="1">
      <alignment horizontal="right" vertical="center"/>
    </xf>
    <xf numFmtId="164" fontId="0" fillId="0" borderId="3" xfId="0" applyNumberFormat="1" applyBorder="1" applyAlignment="1">
      <alignment horizontal="left" vertical="center"/>
    </xf>
  </cellXfs>
  <cellStyles count="3">
    <cellStyle name="Normalno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ra/Desktop/vrtic/FINA/2024/1.1.-31.12.2024/DV%20Cvrcak/izvrsenje%201-12/PREDANO_DV_Cvrcak_II_Rebalans_FP_studeni_2024_PREDLOZAK_GRAD_21.11.202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I.IZMJENE_I_DOPUNE_financijskog%20plana%20za%202025._DV%20Cvrcak%20-%20TABLI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ra/Desktop/vrtic/FINA/2024/1.1.-31.12.2024/DV%20Cvrcak/izvrsenje%201-12/za%20UV%203.3.2025/Izvjestaj%20o%20izvrsenju%20FP%20DV%20Cvrcak%201.-12.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ra/Desktop/vrtic/FINA/2025/1.1.-31.12.2025/DV%20Cvrcak/priprema%20po%20izvorima%20financiranja/Raspored%20primljenih%20sredstava%201.1.-31.12.2025%20-%20prihodi%20202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ra/Desktop/vrtic/FINA/2025/1.1.-31.12.2025/DV%20Cvrcak/priprema%20po%20izvorima%20financiranja/Raspored%20primljenih%20sredstava%201.1.-31.12.%20-%20rashodi%20202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ra/Desktop/vrtic/Plan/2025/Rebalans%20I/predano%20Gradu%20Cakovcu/I.IZMJENE_I_DOPUNE_financijskog%20plana%20za%202025._DV%20Cvrcak%20-%20TAB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ći dio 2023"/>
      <sheetName val="PLAN PRIHODA 2023."/>
      <sheetName val="rash_izdat_DVC 2023"/>
      <sheetName val="rash_izdat_DVC 2023 EUR"/>
      <sheetName val="I.IZMJENE FP PRIHODA 2023."/>
      <sheetName val="I.izm_rashodi_DVC 2023 EUR "/>
      <sheetName val="II. Izmjene Opći dio 2023"/>
      <sheetName val="II.IZMJENE FP PRIHODA 2023."/>
      <sheetName val="II.iZMJ.FP_rashodi_DVC_2023"/>
      <sheetName val="REBALANS PRIHODA 2024"/>
      <sheetName val="REBALANS_rashoda_DVC_2024"/>
      <sheetName val="II REBALANS PRIHODA 2024"/>
      <sheetName val="II REBALANS_rashoda_DVC_2024"/>
      <sheetName val="IZVRSENJE PRIHODA 2024"/>
      <sheetName val="izvrsenje_rashoda_DVC_2024"/>
      <sheetName val="PFP_rashodi_DVC_2025-2026"/>
      <sheetName val="Plan III.IZM.rashoda_izdat_D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AB6">
            <v>81335.94</v>
          </cell>
        </row>
        <row r="8">
          <cell r="AB8">
            <v>8788.6</v>
          </cell>
        </row>
        <row r="11">
          <cell r="AA11">
            <v>545950.61</v>
          </cell>
        </row>
        <row r="15">
          <cell r="AC15">
            <v>1420</v>
          </cell>
        </row>
        <row r="21">
          <cell r="Y21">
            <v>2389652.81</v>
          </cell>
          <cell r="Z21">
            <v>43052.72</v>
          </cell>
        </row>
      </sheetData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ŽETAK"/>
      <sheetName val=" Račun prihoda i rashoda-ekonom"/>
      <sheetName val="Prihodi i rashodi po izvorima"/>
      <sheetName val=" Račun PiR-ekonom.i izvorima"/>
      <sheetName val="Račun rashoda-funkcija"/>
      <sheetName val="Račun financiranja"/>
      <sheetName val="Račun financiranja po izvorima"/>
      <sheetName val="POSEBNI DIO"/>
      <sheetName val="List2"/>
    </sheetNames>
    <sheetDataSet>
      <sheetData sheetId="0"/>
      <sheetData sheetId="1">
        <row r="13">
          <cell r="J13">
            <v>92100</v>
          </cell>
        </row>
        <row r="14">
          <cell r="J14">
            <v>0</v>
          </cell>
        </row>
        <row r="15">
          <cell r="J15">
            <v>630274.56999999995</v>
          </cell>
        </row>
        <row r="16">
          <cell r="J16">
            <v>53790</v>
          </cell>
        </row>
        <row r="17">
          <cell r="J17">
            <v>3333360</v>
          </cell>
        </row>
        <row r="18">
          <cell r="J18">
            <v>300</v>
          </cell>
        </row>
        <row r="20">
          <cell r="J20">
            <v>-39085.51</v>
          </cell>
        </row>
        <row r="28">
          <cell r="J28">
            <v>3422900</v>
          </cell>
        </row>
        <row r="29">
          <cell r="J29">
            <v>616539.06000000006</v>
          </cell>
        </row>
        <row r="30">
          <cell r="J30">
            <v>5450</v>
          </cell>
        </row>
        <row r="32">
          <cell r="J32">
            <v>25850</v>
          </cell>
        </row>
      </sheetData>
      <sheetData sheetId="2">
        <row r="12">
          <cell r="F12">
            <v>3333360</v>
          </cell>
        </row>
        <row r="14">
          <cell r="F14">
            <v>53300</v>
          </cell>
        </row>
        <row r="17">
          <cell r="F17">
            <v>630274.56999999995</v>
          </cell>
        </row>
        <row r="21">
          <cell r="F21">
            <v>83200</v>
          </cell>
        </row>
        <row r="22">
          <cell r="F22">
            <v>8900</v>
          </cell>
        </row>
        <row r="25">
          <cell r="F25">
            <v>790</v>
          </cell>
        </row>
        <row r="32">
          <cell r="F32">
            <v>3333360</v>
          </cell>
        </row>
        <row r="34">
          <cell r="F34">
            <v>44511.4</v>
          </cell>
        </row>
        <row r="37">
          <cell r="F37">
            <v>606700</v>
          </cell>
        </row>
        <row r="41">
          <cell r="F41">
            <v>76477.66</v>
          </cell>
        </row>
        <row r="42">
          <cell r="F42">
            <v>8900</v>
          </cell>
        </row>
        <row r="45">
          <cell r="F45">
            <v>790</v>
          </cell>
        </row>
      </sheetData>
      <sheetData sheetId="3"/>
      <sheetData sheetId="4">
        <row r="13">
          <cell r="G13">
            <v>3905739.06</v>
          </cell>
        </row>
        <row r="14">
          <cell r="G14">
            <v>165000</v>
          </cell>
        </row>
      </sheetData>
      <sheetData sheetId="5"/>
      <sheetData sheetId="6"/>
      <sheetData sheetId="7">
        <row r="9">
          <cell r="J9">
            <v>3170500</v>
          </cell>
        </row>
        <row r="10">
          <cell r="J10">
            <v>14871.4</v>
          </cell>
        </row>
        <row r="12">
          <cell r="J12">
            <v>237528.6</v>
          </cell>
        </row>
        <row r="21">
          <cell r="J21">
            <v>29200</v>
          </cell>
        </row>
        <row r="23">
          <cell r="J23">
            <v>369171.4</v>
          </cell>
        </row>
        <row r="26">
          <cell r="J26">
            <v>64477.66</v>
          </cell>
        </row>
      </sheetData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ŽETAK"/>
      <sheetName val=" Račun prihoda i rashoda-ekonom"/>
      <sheetName val="Prihodi i rashodi po izvorima"/>
      <sheetName val="Rashodi prema funkcijskoj k "/>
      <sheetName val="POSEBNI DIO - sazetak"/>
      <sheetName val="POSEBNI DIO programska klasif."/>
      <sheetName val="POSEBNI DIO "/>
      <sheetName val="DODATNI PODACI"/>
    </sheetNames>
    <sheetDataSet>
      <sheetData sheetId="0"/>
      <sheetData sheetId="1">
        <row r="14">
          <cell r="J14">
            <v>81335.94</v>
          </cell>
        </row>
        <row r="17">
          <cell r="J17">
            <v>8788.6</v>
          </cell>
        </row>
        <row r="20">
          <cell r="J20">
            <v>6874.91</v>
          </cell>
        </row>
        <row r="23">
          <cell r="J23">
            <v>15.54</v>
          </cell>
        </row>
        <row r="26">
          <cell r="J26">
            <v>545950.61</v>
          </cell>
        </row>
        <row r="29">
          <cell r="J29">
            <v>22262.15</v>
          </cell>
        </row>
        <row r="30">
          <cell r="J30">
            <v>20730</v>
          </cell>
        </row>
        <row r="32">
          <cell r="J32">
            <v>1420</v>
          </cell>
        </row>
        <row r="35">
          <cell r="J35">
            <v>2344702.9</v>
          </cell>
        </row>
        <row r="36">
          <cell r="J36">
            <v>38075</v>
          </cell>
        </row>
        <row r="39">
          <cell r="J39">
            <v>45.03</v>
          </cell>
        </row>
        <row r="62">
          <cell r="J62">
            <v>1948539.34</v>
          </cell>
        </row>
        <row r="64">
          <cell r="J64">
            <v>257141.33</v>
          </cell>
        </row>
        <row r="66">
          <cell r="J66">
            <v>296088.62</v>
          </cell>
        </row>
        <row r="69">
          <cell r="J69">
            <v>6438.94</v>
          </cell>
        </row>
        <row r="70">
          <cell r="J70">
            <v>101718.21</v>
          </cell>
        </row>
        <row r="71">
          <cell r="J71">
            <v>4238.82</v>
          </cell>
        </row>
        <row r="72">
          <cell r="J72">
            <v>3542.8</v>
          </cell>
        </row>
        <row r="74">
          <cell r="J74">
            <v>25772.74</v>
          </cell>
        </row>
        <row r="75">
          <cell r="J75">
            <v>147934.33999999997</v>
          </cell>
        </row>
        <row r="76">
          <cell r="J76">
            <v>48349.61</v>
          </cell>
        </row>
        <row r="77">
          <cell r="J77">
            <v>6361.07</v>
          </cell>
        </row>
        <row r="78">
          <cell r="J78">
            <v>25428.19</v>
          </cell>
        </row>
        <row r="79">
          <cell r="J79">
            <v>3886.71</v>
          </cell>
        </row>
        <row r="81">
          <cell r="J81">
            <v>7148.86</v>
          </cell>
        </row>
        <row r="82">
          <cell r="J82">
            <v>15757.51</v>
          </cell>
        </row>
        <row r="83">
          <cell r="J83">
            <v>837.7</v>
          </cell>
        </row>
        <row r="84">
          <cell r="J84">
            <v>13235.86</v>
          </cell>
        </row>
        <row r="85">
          <cell r="J85">
            <v>5613.14</v>
          </cell>
        </row>
        <row r="86">
          <cell r="J86">
            <v>5930.9</v>
          </cell>
        </row>
        <row r="87">
          <cell r="J87">
            <v>4087.57</v>
          </cell>
        </row>
        <row r="88">
          <cell r="J88">
            <v>4290.3500000000004</v>
          </cell>
        </row>
        <row r="89">
          <cell r="J89">
            <v>2885.59</v>
          </cell>
        </row>
        <row r="91">
          <cell r="J91">
            <v>10598.16</v>
          </cell>
        </row>
        <row r="92">
          <cell r="J92">
            <v>463.28</v>
          </cell>
        </row>
        <row r="93">
          <cell r="J93">
            <v>11531.12</v>
          </cell>
        </row>
        <row r="95">
          <cell r="J95">
            <v>142.16999999999999</v>
          </cell>
        </row>
        <row r="100">
          <cell r="J100">
            <v>4659.05</v>
          </cell>
        </row>
        <row r="101">
          <cell r="J101">
            <v>290.32</v>
          </cell>
        </row>
        <row r="104">
          <cell r="J104">
            <v>17380.55</v>
          </cell>
        </row>
        <row r="113">
          <cell r="J113">
            <v>825</v>
          </cell>
        </row>
        <row r="119">
          <cell r="J119">
            <v>25193</v>
          </cell>
        </row>
        <row r="121">
          <cell r="J121">
            <v>19750</v>
          </cell>
        </row>
      </sheetData>
      <sheetData sheetId="2">
        <row r="13">
          <cell r="F13">
            <v>2389652.81</v>
          </cell>
        </row>
        <row r="15">
          <cell r="F15">
            <v>43052.72</v>
          </cell>
        </row>
        <row r="17">
          <cell r="F17">
            <v>545950.61</v>
          </cell>
        </row>
        <row r="20">
          <cell r="F20">
            <v>8788.6</v>
          </cell>
        </row>
        <row r="21">
          <cell r="F21">
            <v>81335.94</v>
          </cell>
        </row>
        <row r="23">
          <cell r="F23">
            <v>1420</v>
          </cell>
        </row>
        <row r="31">
          <cell r="F31">
            <v>2389652.8100000005</v>
          </cell>
        </row>
        <row r="33">
          <cell r="F33">
            <v>51841.320000000007</v>
          </cell>
        </row>
        <row r="35">
          <cell r="F35">
            <v>515605.92000000004</v>
          </cell>
        </row>
        <row r="38">
          <cell r="F38">
            <v>68161.8</v>
          </cell>
        </row>
        <row r="40">
          <cell r="F40">
            <v>1420</v>
          </cell>
        </row>
      </sheetData>
      <sheetData sheetId="3">
        <row r="9">
          <cell r="F9">
            <v>2894550.14</v>
          </cell>
        </row>
        <row r="10">
          <cell r="F10">
            <v>132131.71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hodi 2022"/>
      <sheetName val="prihodi 2023"/>
      <sheetName val="prihodi 2024"/>
      <sheetName val="prihodi 2025"/>
    </sheetNames>
    <sheetDataSet>
      <sheetData sheetId="0"/>
      <sheetData sheetId="1"/>
      <sheetData sheetId="2"/>
      <sheetData sheetId="3">
        <row r="6">
          <cell r="D6">
            <v>50630.97</v>
          </cell>
          <cell r="E6">
            <v>499323.58999999997</v>
          </cell>
          <cell r="F6">
            <v>87411.18</v>
          </cell>
          <cell r="G6">
            <v>989.98</v>
          </cell>
        </row>
        <row r="12">
          <cell r="F12">
            <v>72719.149999999994</v>
          </cell>
        </row>
        <row r="13">
          <cell r="F13">
            <v>7149.96</v>
          </cell>
        </row>
        <row r="17">
          <cell r="C17">
            <v>9602</v>
          </cell>
        </row>
        <row r="18">
          <cell r="C18">
            <v>9602</v>
          </cell>
        </row>
        <row r="20">
          <cell r="D20">
            <v>6.55</v>
          </cell>
        </row>
        <row r="25">
          <cell r="K25">
            <v>508483.16</v>
          </cell>
        </row>
        <row r="27">
          <cell r="D27">
            <v>18801.150000000001</v>
          </cell>
        </row>
        <row r="28">
          <cell r="D28">
            <v>29704.75</v>
          </cell>
        </row>
        <row r="30">
          <cell r="K30">
            <v>989.98</v>
          </cell>
        </row>
        <row r="32">
          <cell r="C32">
            <v>3025677.44</v>
          </cell>
        </row>
        <row r="33">
          <cell r="C33">
            <v>3007571.44</v>
          </cell>
        </row>
        <row r="34">
          <cell r="C34">
            <v>18106</v>
          </cell>
        </row>
        <row r="36">
          <cell r="D36">
            <v>301.02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ječji vrtić Cvrčak 2022"/>
      <sheetName val="Dječji vrtić Cvrčak 2023"/>
      <sheetName val="Dječji vrtić Cvrčak 2024"/>
      <sheetName val="Dječji vrtić Cvrčak 2025-ZBIRNO"/>
      <sheetName val="DVC 2025-RASPORED 3 ZATVARANJE "/>
    </sheetNames>
    <sheetDataSet>
      <sheetData sheetId="0"/>
      <sheetData sheetId="1"/>
      <sheetData sheetId="2"/>
      <sheetData sheetId="3"/>
      <sheetData sheetId="4">
        <row r="9">
          <cell r="C9">
            <v>3258434.31</v>
          </cell>
          <cell r="D9">
            <v>41842.370000000003</v>
          </cell>
          <cell r="E9">
            <v>563793.05999999994</v>
          </cell>
          <cell r="G9">
            <v>73539.8</v>
          </cell>
          <cell r="H9">
            <v>989.98</v>
          </cell>
          <cell r="I9">
            <v>8902</v>
          </cell>
        </row>
        <row r="12">
          <cell r="C12">
            <v>2714809.12</v>
          </cell>
          <cell r="G12">
            <v>6302.19</v>
          </cell>
          <cell r="K12">
            <v>2721111.31</v>
          </cell>
        </row>
        <row r="14">
          <cell r="D14">
            <v>7305.83</v>
          </cell>
          <cell r="E14">
            <v>227898.36000000002</v>
          </cell>
          <cell r="K14">
            <v>235204.19</v>
          </cell>
        </row>
        <row r="16">
          <cell r="C16">
            <v>411159.05</v>
          </cell>
          <cell r="G16">
            <v>1039.8800000000001</v>
          </cell>
          <cell r="K16">
            <v>412198.93</v>
          </cell>
        </row>
        <row r="21">
          <cell r="D21">
            <v>6301.1699999999992</v>
          </cell>
          <cell r="G21">
            <v>429.56</v>
          </cell>
          <cell r="K21">
            <v>6730.73</v>
          </cell>
        </row>
        <row r="22">
          <cell r="E22">
            <v>111508.25</v>
          </cell>
          <cell r="K22">
            <v>111508.25</v>
          </cell>
        </row>
        <row r="23">
          <cell r="D23">
            <v>6967.12</v>
          </cell>
          <cell r="K23">
            <v>6967.12</v>
          </cell>
        </row>
        <row r="24">
          <cell r="D24">
            <v>5227</v>
          </cell>
          <cell r="K24">
            <v>5227</v>
          </cell>
        </row>
        <row r="26">
          <cell r="E26">
            <v>31979.72</v>
          </cell>
          <cell r="K26">
            <v>31979.72</v>
          </cell>
        </row>
        <row r="27">
          <cell r="E27">
            <v>106133.23999999999</v>
          </cell>
          <cell r="G27">
            <v>37503.29</v>
          </cell>
          <cell r="I27">
            <v>1002</v>
          </cell>
          <cell r="K27">
            <v>144638.53</v>
          </cell>
        </row>
        <row r="28">
          <cell r="C28">
            <v>53373.93</v>
          </cell>
          <cell r="K28">
            <v>53373.93</v>
          </cell>
        </row>
        <row r="29">
          <cell r="E29">
            <v>8127.96</v>
          </cell>
          <cell r="K29">
            <v>8127.96</v>
          </cell>
        </row>
        <row r="30">
          <cell r="C30">
            <v>53739.68</v>
          </cell>
          <cell r="G30">
            <v>12231.68</v>
          </cell>
          <cell r="H30">
            <v>989.98</v>
          </cell>
          <cell r="K30">
            <v>74861.339999999982</v>
          </cell>
        </row>
        <row r="31">
          <cell r="E31">
            <v>4848.43</v>
          </cell>
          <cell r="K31">
            <v>4848.43</v>
          </cell>
        </row>
        <row r="33">
          <cell r="E33">
            <v>8492.2199999999993</v>
          </cell>
          <cell r="K33">
            <v>8492.2199999999993</v>
          </cell>
        </row>
        <row r="34">
          <cell r="C34">
            <v>25352.53</v>
          </cell>
          <cell r="E34">
            <v>17359.270000000004</v>
          </cell>
          <cell r="K34">
            <v>42711.8</v>
          </cell>
        </row>
        <row r="35">
          <cell r="K35">
            <v>0</v>
          </cell>
        </row>
        <row r="36">
          <cell r="E36">
            <v>13479.22</v>
          </cell>
          <cell r="K36">
            <v>13479.22</v>
          </cell>
        </row>
        <row r="37">
          <cell r="E37">
            <v>7265.83</v>
          </cell>
          <cell r="K37">
            <v>7265.83</v>
          </cell>
        </row>
        <row r="38">
          <cell r="E38">
            <v>17165.439999999999</v>
          </cell>
          <cell r="K38">
            <v>17165.439999999999</v>
          </cell>
        </row>
        <row r="39">
          <cell r="E39">
            <v>4945.5</v>
          </cell>
          <cell r="K39">
            <v>4945.5</v>
          </cell>
        </row>
        <row r="40">
          <cell r="E40">
            <v>4589.62</v>
          </cell>
          <cell r="K40">
            <v>4589.62</v>
          </cell>
        </row>
        <row r="41">
          <cell r="D41">
            <v>3636.73</v>
          </cell>
          <cell r="E41">
            <v>0</v>
          </cell>
          <cell r="K41">
            <v>3636.73</v>
          </cell>
        </row>
        <row r="45">
          <cell r="G45">
            <v>9550.9</v>
          </cell>
          <cell r="K45">
            <v>9550.9</v>
          </cell>
        </row>
        <row r="46">
          <cell r="D46">
            <v>1696</v>
          </cell>
          <cell r="G46">
            <v>480.78999999999996</v>
          </cell>
          <cell r="K46">
            <v>2176.79</v>
          </cell>
        </row>
        <row r="47">
          <cell r="D47">
            <v>10568.3</v>
          </cell>
          <cell r="K47">
            <v>10568.3</v>
          </cell>
        </row>
        <row r="48">
          <cell r="G48">
            <v>100</v>
          </cell>
          <cell r="K48">
            <v>100</v>
          </cell>
        </row>
        <row r="49">
          <cell r="G49">
            <v>457.55</v>
          </cell>
          <cell r="K49">
            <v>457.55</v>
          </cell>
        </row>
        <row r="53">
          <cell r="G53">
            <v>5443.96</v>
          </cell>
          <cell r="K53">
            <v>5443.96</v>
          </cell>
        </row>
        <row r="54">
          <cell r="D54">
            <v>140.22</v>
          </cell>
          <cell r="K54">
            <v>140.22</v>
          </cell>
        </row>
        <row r="62">
          <cell r="C62">
            <v>18106</v>
          </cell>
          <cell r="G62">
            <v>7149.9599999999991</v>
          </cell>
        </row>
        <row r="65">
          <cell r="C65">
            <v>8425</v>
          </cell>
          <cell r="G65">
            <v>2088.6299999999992</v>
          </cell>
          <cell r="K65">
            <v>10513.63</v>
          </cell>
        </row>
        <row r="69">
          <cell r="C69">
            <v>9681</v>
          </cell>
          <cell r="G69">
            <v>4771.33</v>
          </cell>
          <cell r="K69">
            <v>14452.33</v>
          </cell>
        </row>
        <row r="73">
          <cell r="B73" t="str">
            <v>Nematerijalna proizvedena imovina</v>
          </cell>
        </row>
        <row r="74">
          <cell r="B74" t="str">
            <v>Ulaganja u računalne programe</v>
          </cell>
          <cell r="G74">
            <v>290</v>
          </cell>
          <cell r="K74">
            <v>290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ŽETAK"/>
      <sheetName val=" Račun prihoda i rashoda-ekonom"/>
      <sheetName val="Prihodi i rashodi po izvorima"/>
      <sheetName val=" Račun PiR-ekonom.i izvorima"/>
      <sheetName val="Račun rashoda-funkcija"/>
      <sheetName val="Račun financiranja"/>
      <sheetName val="Račun financiranja po izvorima"/>
      <sheetName val="POSEBNI DIO"/>
      <sheetName val="Li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144000</v>
          </cell>
        </row>
        <row r="28">
          <cell r="J28">
            <v>790</v>
          </cell>
        </row>
        <row r="30">
          <cell r="J30">
            <v>150</v>
          </cell>
        </row>
        <row r="32">
          <cell r="J32">
            <v>5300</v>
          </cell>
        </row>
        <row r="35">
          <cell r="J35">
            <v>18860</v>
          </cell>
        </row>
        <row r="36">
          <cell r="J36">
            <v>290</v>
          </cell>
        </row>
        <row r="40">
          <cell r="J40">
            <v>6700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AQ33"/>
  <sheetViews>
    <sheetView showGridLines="0" tabSelected="1" zoomScale="70" zoomScaleNormal="70" workbookViewId="0">
      <selection activeCell="B4" sqref="B4:D4"/>
    </sheetView>
  </sheetViews>
  <sheetFormatPr defaultRowHeight="14.4" x14ac:dyDescent="0.3"/>
  <cols>
    <col min="6" max="7" width="25.33203125" customWidth="1"/>
    <col min="8" max="8" width="25.33203125" style="209" customWidth="1"/>
    <col min="9" max="9" width="25.33203125" style="209" hidden="1" customWidth="1"/>
    <col min="10" max="10" width="25.33203125" style="209" customWidth="1"/>
    <col min="11" max="12" width="15.6640625" customWidth="1"/>
  </cols>
  <sheetData>
    <row r="1" spans="2:12" ht="42" customHeight="1" x14ac:dyDescent="0.3">
      <c r="B1" s="385" t="s">
        <v>262</v>
      </c>
      <c r="C1" s="385"/>
      <c r="D1" s="385"/>
      <c r="E1" s="385"/>
      <c r="F1" s="385"/>
      <c r="G1" s="385"/>
      <c r="H1" s="385"/>
      <c r="I1" s="385"/>
      <c r="J1" s="385"/>
      <c r="K1" s="385"/>
      <c r="L1" s="385"/>
    </row>
    <row r="2" spans="2:12" ht="18" customHeight="1" x14ac:dyDescent="0.3">
      <c r="B2" s="2"/>
      <c r="C2" s="2"/>
      <c r="D2" s="2"/>
      <c r="E2" s="2"/>
      <c r="F2" s="2"/>
      <c r="G2" s="17"/>
      <c r="H2" s="203"/>
      <c r="I2" s="203"/>
      <c r="J2" s="203"/>
      <c r="K2" s="2"/>
    </row>
    <row r="3" spans="2:12" ht="15.75" customHeight="1" x14ac:dyDescent="0.3">
      <c r="B3" s="385" t="s">
        <v>11</v>
      </c>
      <c r="C3" s="385"/>
      <c r="D3" s="385"/>
      <c r="E3" s="385"/>
      <c r="F3" s="385"/>
      <c r="G3" s="385"/>
      <c r="H3" s="385"/>
      <c r="I3" s="385"/>
      <c r="J3" s="385"/>
      <c r="K3" s="385"/>
      <c r="L3" s="385"/>
    </row>
    <row r="4" spans="2:12" ht="36" customHeight="1" x14ac:dyDescent="0.3">
      <c r="B4" s="406"/>
      <c r="C4" s="406"/>
      <c r="D4" s="406"/>
      <c r="E4" s="17"/>
      <c r="F4" s="17"/>
      <c r="G4" s="3"/>
      <c r="H4" s="203"/>
      <c r="I4" s="203"/>
      <c r="J4" s="259"/>
      <c r="K4" s="3"/>
    </row>
    <row r="5" spans="2:12" ht="18" customHeight="1" x14ac:dyDescent="0.3">
      <c r="B5" s="385" t="s">
        <v>44</v>
      </c>
      <c r="C5" s="385"/>
      <c r="D5" s="385"/>
      <c r="E5" s="385"/>
      <c r="F5" s="385"/>
      <c r="G5" s="385"/>
      <c r="H5" s="385"/>
      <c r="I5" s="385"/>
      <c r="J5" s="385"/>
      <c r="K5" s="385"/>
      <c r="L5" s="385"/>
    </row>
    <row r="6" spans="2:12" ht="18" customHeight="1" x14ac:dyDescent="0.3">
      <c r="B6" s="35"/>
      <c r="C6" s="37"/>
      <c r="D6" s="37"/>
      <c r="E6" s="37"/>
      <c r="F6" s="37"/>
      <c r="G6" s="258"/>
      <c r="H6" s="271"/>
      <c r="I6" s="271"/>
      <c r="J6" s="271"/>
      <c r="K6" s="37"/>
    </row>
    <row r="7" spans="2:12" x14ac:dyDescent="0.3">
      <c r="B7" s="396" t="s">
        <v>115</v>
      </c>
      <c r="C7" s="396"/>
      <c r="D7" s="396"/>
      <c r="E7" s="396"/>
      <c r="F7" s="396"/>
      <c r="G7" s="4"/>
      <c r="H7" s="272"/>
      <c r="I7" s="272"/>
      <c r="J7" s="324"/>
      <c r="K7" s="23"/>
    </row>
    <row r="8" spans="2:12" ht="26.4" x14ac:dyDescent="0.3">
      <c r="B8" s="397" t="s">
        <v>8</v>
      </c>
      <c r="C8" s="398"/>
      <c r="D8" s="398"/>
      <c r="E8" s="398"/>
      <c r="F8" s="399"/>
      <c r="G8" s="26" t="s">
        <v>260</v>
      </c>
      <c r="H8" s="297" t="s">
        <v>240</v>
      </c>
      <c r="I8" s="273" t="s">
        <v>35</v>
      </c>
      <c r="J8" s="325" t="s">
        <v>261</v>
      </c>
      <c r="K8" s="1" t="s">
        <v>14</v>
      </c>
      <c r="L8" s="1" t="s">
        <v>14</v>
      </c>
    </row>
    <row r="9" spans="2:12" s="28" customFormat="1" ht="10.199999999999999" x14ac:dyDescent="0.2">
      <c r="B9" s="390">
        <v>1</v>
      </c>
      <c r="C9" s="390"/>
      <c r="D9" s="390"/>
      <c r="E9" s="390"/>
      <c r="F9" s="391"/>
      <c r="G9" s="27">
        <v>2</v>
      </c>
      <c r="H9" s="298">
        <v>3</v>
      </c>
      <c r="I9" s="274">
        <v>4</v>
      </c>
      <c r="J9" s="298">
        <v>4</v>
      </c>
      <c r="K9" s="27" t="s">
        <v>122</v>
      </c>
      <c r="L9" s="27" t="s">
        <v>123</v>
      </c>
    </row>
    <row r="10" spans="2:12" x14ac:dyDescent="0.3">
      <c r="B10" s="392" t="s">
        <v>0</v>
      </c>
      <c r="C10" s="393"/>
      <c r="D10" s="393"/>
      <c r="E10" s="393"/>
      <c r="F10" s="394"/>
      <c r="G10" s="299">
        <f t="shared" ref="G10" si="0">G11+G12</f>
        <v>3070200.68</v>
      </c>
      <c r="H10" s="299">
        <f t="shared" ref="H10" si="1">H11+H12</f>
        <v>4109824.57</v>
      </c>
      <c r="I10" s="270">
        <f t="shared" ref="I10:J10" si="2">I11+I12</f>
        <v>0</v>
      </c>
      <c r="J10" s="299">
        <f t="shared" si="2"/>
        <v>3673635.16</v>
      </c>
      <c r="K10" s="20">
        <f>J10/G10*100</f>
        <v>119.65456147316075</v>
      </c>
      <c r="L10" s="20">
        <f>J10/H10*100</f>
        <v>89.38666596175419</v>
      </c>
    </row>
    <row r="11" spans="2:12" x14ac:dyDescent="0.3">
      <c r="B11" s="395" t="s">
        <v>37</v>
      </c>
      <c r="C11" s="387"/>
      <c r="D11" s="387"/>
      <c r="E11" s="387"/>
      <c r="F11" s="389"/>
      <c r="G11" s="300">
        <f>'[1]IZVRSENJE PRIHODA 2024'!$Y$21+'[1]IZVRSENJE PRIHODA 2024'!$Z$21+'[1]IZVRSENJE PRIHODA 2024'!$AA$11+'[1]IZVRSENJE PRIHODA 2024'!$AB$6+'[1]IZVRSENJE PRIHODA 2024'!$AB$8+'[1]IZVRSENJE PRIHODA 2024'!$AC$15</f>
        <v>3070200.68</v>
      </c>
      <c r="H11" s="300">
        <v>4109824.57</v>
      </c>
      <c r="I11" s="275"/>
      <c r="J11" s="300">
        <v>3673635.16</v>
      </c>
      <c r="K11" s="21"/>
      <c r="L11" s="21"/>
    </row>
    <row r="12" spans="2:12" x14ac:dyDescent="0.3">
      <c r="B12" s="400" t="s">
        <v>42</v>
      </c>
      <c r="C12" s="389"/>
      <c r="D12" s="389"/>
      <c r="E12" s="389"/>
      <c r="F12" s="389"/>
      <c r="G12" s="275"/>
      <c r="H12" s="359"/>
      <c r="I12" s="275"/>
      <c r="J12" s="326"/>
      <c r="K12" s="21"/>
      <c r="L12" s="21"/>
    </row>
    <row r="13" spans="2:12" x14ac:dyDescent="0.3">
      <c r="B13" s="24" t="s">
        <v>1</v>
      </c>
      <c r="C13" s="36"/>
      <c r="D13" s="36"/>
      <c r="E13" s="36"/>
      <c r="F13" s="36"/>
      <c r="G13" s="299">
        <f t="shared" ref="G13" si="3">G14+G15</f>
        <v>3026681.85</v>
      </c>
      <c r="H13" s="299">
        <f>H14+H15</f>
        <v>4070739.06</v>
      </c>
      <c r="I13" s="270">
        <f t="shared" ref="I13" si="4">I14+I15</f>
        <v>0</v>
      </c>
      <c r="J13" s="299">
        <f>J14+J15</f>
        <v>3972757.48</v>
      </c>
      <c r="K13" s="20">
        <f>J13/G13*100</f>
        <v>131.25784859085869</v>
      </c>
      <c r="L13" s="20">
        <f>J13/H13*100</f>
        <v>97.593027247489545</v>
      </c>
    </row>
    <row r="14" spans="2:12" x14ac:dyDescent="0.3">
      <c r="B14" s="386" t="s">
        <v>38</v>
      </c>
      <c r="C14" s="387"/>
      <c r="D14" s="387"/>
      <c r="E14" s="387"/>
      <c r="F14" s="387"/>
      <c r="G14" s="300">
        <v>2980913.85</v>
      </c>
      <c r="H14" s="300">
        <f>616539.06+3422900+5450</f>
        <v>4044889.06</v>
      </c>
      <c r="I14" s="275"/>
      <c r="J14" s="300">
        <v>3947501.52</v>
      </c>
      <c r="K14" s="22"/>
      <c r="L14" s="22"/>
    </row>
    <row r="15" spans="2:12" x14ac:dyDescent="0.3">
      <c r="B15" s="388" t="s">
        <v>39</v>
      </c>
      <c r="C15" s="389"/>
      <c r="D15" s="389"/>
      <c r="E15" s="389"/>
      <c r="F15" s="389"/>
      <c r="G15" s="301">
        <v>45768</v>
      </c>
      <c r="H15" s="360">
        <v>25850</v>
      </c>
      <c r="I15" s="276"/>
      <c r="J15" s="301">
        <v>25255.96</v>
      </c>
      <c r="K15" s="22"/>
      <c r="L15" s="22"/>
    </row>
    <row r="16" spans="2:12" x14ac:dyDescent="0.3">
      <c r="B16" s="405" t="s">
        <v>45</v>
      </c>
      <c r="C16" s="393"/>
      <c r="D16" s="393"/>
      <c r="E16" s="393"/>
      <c r="F16" s="393"/>
      <c r="G16" s="299">
        <f>G10-G13</f>
        <v>43518.830000000075</v>
      </c>
      <c r="H16" s="47">
        <f t="shared" ref="H16" si="5">H10-H13</f>
        <v>39085.509999999776</v>
      </c>
      <c r="I16" s="270">
        <f t="shared" ref="I16" si="6">I10-I13</f>
        <v>0</v>
      </c>
      <c r="J16" s="299">
        <f>J10-J13</f>
        <v>-299122.31999999983</v>
      </c>
      <c r="K16" s="20">
        <f>J16/G16*100</f>
        <v>-687.33998593252466</v>
      </c>
      <c r="L16" s="20">
        <f>J16/H16*100</f>
        <v>-765.30233326877794</v>
      </c>
    </row>
    <row r="17" spans="1:43" ht="17.399999999999999" x14ac:dyDescent="0.3">
      <c r="B17" s="17"/>
      <c r="C17" s="15"/>
      <c r="D17" s="15"/>
      <c r="E17" s="15"/>
      <c r="F17" s="15"/>
      <c r="G17" s="16"/>
      <c r="H17" s="302"/>
      <c r="I17" s="277"/>
      <c r="J17" s="327"/>
      <c r="K17" s="16"/>
      <c r="L17" s="16"/>
    </row>
    <row r="18" spans="1:43" ht="18" customHeight="1" x14ac:dyDescent="0.3">
      <c r="B18" s="396" t="s">
        <v>116</v>
      </c>
      <c r="C18" s="396"/>
      <c r="D18" s="396"/>
      <c r="E18" s="396"/>
      <c r="F18" s="396"/>
      <c r="G18" s="16"/>
      <c r="H18" s="302"/>
      <c r="I18" s="277"/>
      <c r="J18" s="327"/>
      <c r="K18" s="16"/>
      <c r="L18" s="16"/>
    </row>
    <row r="19" spans="1:43" ht="26.4" x14ac:dyDescent="0.3">
      <c r="B19" s="397" t="s">
        <v>8</v>
      </c>
      <c r="C19" s="398"/>
      <c r="D19" s="398"/>
      <c r="E19" s="398"/>
      <c r="F19" s="399"/>
      <c r="G19" s="26" t="s">
        <v>260</v>
      </c>
      <c r="H19" s="297" t="s">
        <v>240</v>
      </c>
      <c r="I19" s="273" t="s">
        <v>35</v>
      </c>
      <c r="J19" s="325" t="s">
        <v>261</v>
      </c>
      <c r="K19" s="1" t="s">
        <v>14</v>
      </c>
      <c r="L19" s="1" t="s">
        <v>14</v>
      </c>
    </row>
    <row r="20" spans="1:43" s="28" customFormat="1" x14ac:dyDescent="0.3">
      <c r="B20" s="390">
        <v>1</v>
      </c>
      <c r="C20" s="390"/>
      <c r="D20" s="390"/>
      <c r="E20" s="390"/>
      <c r="F20" s="391"/>
      <c r="G20" s="27">
        <v>2</v>
      </c>
      <c r="H20" s="298">
        <v>3</v>
      </c>
      <c r="I20" s="274">
        <v>4</v>
      </c>
      <c r="J20" s="298">
        <v>4</v>
      </c>
      <c r="K20" s="27" t="s">
        <v>122</v>
      </c>
      <c r="L20" s="27" t="s">
        <v>123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ht="15.75" customHeight="1" x14ac:dyDescent="0.3">
      <c r="A21" s="28"/>
      <c r="B21" s="395" t="s">
        <v>40</v>
      </c>
      <c r="C21" s="411"/>
      <c r="D21" s="411"/>
      <c r="E21" s="411"/>
      <c r="F21" s="412"/>
      <c r="G21" s="18"/>
      <c r="H21" s="301"/>
      <c r="I21" s="276"/>
      <c r="J21" s="328"/>
      <c r="K21" s="18"/>
      <c r="L21" s="18"/>
    </row>
    <row r="22" spans="1:43" x14ac:dyDescent="0.3">
      <c r="A22" s="28"/>
      <c r="B22" s="395" t="s">
        <v>41</v>
      </c>
      <c r="C22" s="387"/>
      <c r="D22" s="387"/>
      <c r="E22" s="387"/>
      <c r="F22" s="387"/>
      <c r="G22" s="18"/>
      <c r="H22" s="301"/>
      <c r="I22" s="276"/>
      <c r="J22" s="328"/>
      <c r="K22" s="18"/>
      <c r="L22" s="18"/>
    </row>
    <row r="23" spans="1:43" s="38" customFormat="1" ht="15" customHeight="1" x14ac:dyDescent="0.3">
      <c r="A23" s="28"/>
      <c r="B23" s="403" t="s">
        <v>43</v>
      </c>
      <c r="C23" s="404"/>
      <c r="D23" s="404"/>
      <c r="E23" s="404"/>
      <c r="F23" s="410"/>
      <c r="G23" s="47">
        <f>G16</f>
        <v>43518.830000000075</v>
      </c>
      <c r="H23" s="47">
        <f>H16</f>
        <v>39085.509999999776</v>
      </c>
      <c r="I23" s="47">
        <f t="shared" ref="I23:J23" si="7">I16</f>
        <v>0</v>
      </c>
      <c r="J23" s="47">
        <f t="shared" si="7"/>
        <v>-299122.31999999983</v>
      </c>
      <c r="K23" s="20"/>
      <c r="L23" s="20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1:43" s="38" customFormat="1" ht="15" customHeight="1" x14ac:dyDescent="0.3">
      <c r="A24" s="28"/>
      <c r="B24" s="61"/>
      <c r="C24" s="61"/>
      <c r="D24" s="61"/>
      <c r="E24" s="61"/>
      <c r="F24" s="61"/>
      <c r="G24" s="61"/>
      <c r="H24" s="303"/>
      <c r="I24" s="278"/>
      <c r="J24" s="303"/>
      <c r="K24" s="61"/>
      <c r="L24" s="61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x14ac:dyDescent="0.3">
      <c r="A25" s="28"/>
      <c r="H25" s="304"/>
      <c r="J25" s="304"/>
    </row>
    <row r="26" spans="1:43" ht="15.6" x14ac:dyDescent="0.3">
      <c r="B26" s="12"/>
      <c r="C26" s="13"/>
      <c r="D26" s="13"/>
      <c r="E26" s="13"/>
      <c r="F26" s="13"/>
      <c r="G26" s="14"/>
      <c r="H26" s="305"/>
      <c r="I26" s="279"/>
      <c r="J26" s="305"/>
      <c r="K26" s="14"/>
    </row>
    <row r="27" spans="1:43" ht="14.4" customHeight="1" x14ac:dyDescent="0.3">
      <c r="B27" s="413" t="s">
        <v>117</v>
      </c>
      <c r="C27" s="413"/>
      <c r="D27" s="413"/>
      <c r="E27" s="413"/>
      <c r="F27" s="413"/>
      <c r="G27" s="413"/>
      <c r="H27" s="304"/>
      <c r="J27" s="304"/>
    </row>
    <row r="28" spans="1:43" ht="26.4" x14ac:dyDescent="0.3">
      <c r="B28" s="397" t="s">
        <v>8</v>
      </c>
      <c r="C28" s="398"/>
      <c r="D28" s="398"/>
      <c r="E28" s="398"/>
      <c r="F28" s="399"/>
      <c r="G28" s="26" t="s">
        <v>260</v>
      </c>
      <c r="H28" s="297" t="s">
        <v>240</v>
      </c>
      <c r="I28" s="273" t="s">
        <v>35</v>
      </c>
      <c r="J28" s="325" t="s">
        <v>261</v>
      </c>
      <c r="K28" s="1" t="s">
        <v>14</v>
      </c>
      <c r="L28" s="1" t="s">
        <v>14</v>
      </c>
    </row>
    <row r="29" spans="1:43" x14ac:dyDescent="0.3">
      <c r="B29" s="390">
        <v>1</v>
      </c>
      <c r="C29" s="390"/>
      <c r="D29" s="390"/>
      <c r="E29" s="390"/>
      <c r="F29" s="391"/>
      <c r="G29" s="27">
        <v>2</v>
      </c>
      <c r="H29" s="298">
        <v>3</v>
      </c>
      <c r="I29" s="274">
        <v>4</v>
      </c>
      <c r="J29" s="298">
        <v>4</v>
      </c>
      <c r="K29" s="27" t="s">
        <v>122</v>
      </c>
      <c r="L29" s="27" t="s">
        <v>123</v>
      </c>
    </row>
    <row r="30" spans="1:43" ht="14.4" customHeight="1" x14ac:dyDescent="0.3">
      <c r="B30" s="407" t="s">
        <v>118</v>
      </c>
      <c r="C30" s="408"/>
      <c r="D30" s="408"/>
      <c r="E30" s="408"/>
      <c r="F30" s="409"/>
      <c r="G30" s="49">
        <v>-82604.34</v>
      </c>
      <c r="H30" s="306">
        <f>G33</f>
        <v>-39085.509999999922</v>
      </c>
      <c r="I30" s="269"/>
      <c r="J30" s="306">
        <v>-39085.51</v>
      </c>
      <c r="K30" s="32">
        <f>J30/G30*100</f>
        <v>47.316533247526706</v>
      </c>
      <c r="L30" s="32">
        <f>J30/H30*100</f>
        <v>100.0000000000002</v>
      </c>
    </row>
    <row r="31" spans="1:43" s="61" customFormat="1" ht="28.2" customHeight="1" x14ac:dyDescent="0.3">
      <c r="B31" s="401" t="s">
        <v>119</v>
      </c>
      <c r="C31" s="402"/>
      <c r="D31" s="402"/>
      <c r="E31" s="402"/>
      <c r="F31" s="402"/>
      <c r="H31" s="303"/>
      <c r="I31" s="264">
        <f>I16+I30</f>
        <v>0</v>
      </c>
      <c r="J31" s="303"/>
      <c r="L31" s="32"/>
    </row>
    <row r="32" spans="1:43" s="61" customFormat="1" ht="27" customHeight="1" x14ac:dyDescent="0.3">
      <c r="B32" s="401" t="s">
        <v>120</v>
      </c>
      <c r="C32" s="402"/>
      <c r="D32" s="402"/>
      <c r="E32" s="402"/>
      <c r="F32" s="402"/>
      <c r="G32" s="49"/>
      <c r="H32" s="306"/>
      <c r="I32" s="264"/>
      <c r="J32" s="306"/>
      <c r="K32" s="32"/>
      <c r="L32" s="32"/>
    </row>
    <row r="33" spans="1:43" s="38" customFormat="1" ht="15" customHeight="1" x14ac:dyDescent="0.3">
      <c r="A33" s="28"/>
      <c r="B33" s="403" t="s">
        <v>121</v>
      </c>
      <c r="C33" s="404"/>
      <c r="D33" s="404"/>
      <c r="E33" s="404"/>
      <c r="F33" s="404"/>
      <c r="G33" s="47">
        <f>G16+G30</f>
        <v>-39085.509999999922</v>
      </c>
      <c r="H33" s="299">
        <f>H16+H30</f>
        <v>-1.4551915228366852E-10</v>
      </c>
      <c r="I33" s="270"/>
      <c r="J33" s="299">
        <f>J16+J30</f>
        <v>-338207.82999999984</v>
      </c>
      <c r="K33" s="20">
        <f>J33/G33*100</f>
        <v>865.30233326877544</v>
      </c>
      <c r="L33" s="20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</row>
  </sheetData>
  <mergeCells count="26">
    <mergeCell ref="B32:F32"/>
    <mergeCell ref="B33:F33"/>
    <mergeCell ref="B16:F16"/>
    <mergeCell ref="B31:F31"/>
    <mergeCell ref="B4:D4"/>
    <mergeCell ref="B30:F30"/>
    <mergeCell ref="B19:F19"/>
    <mergeCell ref="B20:F20"/>
    <mergeCell ref="B22:F22"/>
    <mergeCell ref="B23:F23"/>
    <mergeCell ref="B21:F21"/>
    <mergeCell ref="B27:G27"/>
    <mergeCell ref="B28:F28"/>
    <mergeCell ref="B29:F29"/>
    <mergeCell ref="B18:F18"/>
    <mergeCell ref="B1:L1"/>
    <mergeCell ref="B3:L3"/>
    <mergeCell ref="B5:L5"/>
    <mergeCell ref="B14:F14"/>
    <mergeCell ref="B15:F15"/>
    <mergeCell ref="B9:F9"/>
    <mergeCell ref="B10:F10"/>
    <mergeCell ref="B11:F11"/>
    <mergeCell ref="B7:F7"/>
    <mergeCell ref="B8:F8"/>
    <mergeCell ref="B12:F1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B1:L134"/>
  <sheetViews>
    <sheetView showGridLines="0" zoomScale="70" zoomScaleNormal="70" workbookViewId="0">
      <selection activeCell="F7" sqref="F7"/>
    </sheetView>
  </sheetViews>
  <sheetFormatPr defaultRowHeight="14.4" x14ac:dyDescent="0.3"/>
  <cols>
    <col min="2" max="2" width="7.44140625" bestFit="1" customWidth="1"/>
    <col min="3" max="3" width="8.44140625" bestFit="1" customWidth="1"/>
    <col min="4" max="4" width="5.6640625" bestFit="1" customWidth="1"/>
    <col min="5" max="5" width="6.33203125" customWidth="1"/>
    <col min="6" max="6" width="44.6640625" customWidth="1"/>
    <col min="7" max="7" width="27.5546875" customWidth="1"/>
    <col min="8" max="8" width="25.33203125" style="209" customWidth="1"/>
    <col min="9" max="9" width="25.33203125" hidden="1" customWidth="1"/>
    <col min="10" max="10" width="27.5546875" style="209" customWidth="1"/>
    <col min="11" max="12" width="15.6640625" customWidth="1"/>
  </cols>
  <sheetData>
    <row r="1" spans="2:12" ht="18" customHeight="1" x14ac:dyDescent="0.3">
      <c r="B1" s="2"/>
      <c r="C1" s="2"/>
      <c r="D1" s="2"/>
      <c r="E1" s="17"/>
      <c r="F1" s="2"/>
      <c r="G1" s="17"/>
      <c r="H1" s="203"/>
      <c r="I1" s="2"/>
      <c r="J1" s="203"/>
      <c r="K1" s="2"/>
    </row>
    <row r="2" spans="2:12" ht="15.75" customHeight="1" x14ac:dyDescent="0.3"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</row>
    <row r="3" spans="2:12" ht="17.399999999999999" x14ac:dyDescent="0.3">
      <c r="B3" s="2"/>
      <c r="C3" s="2"/>
      <c r="D3" s="2"/>
      <c r="E3" s="17"/>
      <c r="F3" s="2"/>
      <c r="G3" s="3"/>
      <c r="H3" s="203"/>
      <c r="I3" s="2"/>
      <c r="J3" s="259"/>
      <c r="K3" s="3"/>
    </row>
    <row r="4" spans="2:12" ht="18" customHeight="1" x14ac:dyDescent="0.3">
      <c r="B4" s="385" t="s">
        <v>46</v>
      </c>
      <c r="C4" s="385"/>
      <c r="D4" s="385"/>
      <c r="E4" s="385"/>
      <c r="F4" s="385"/>
      <c r="G4" s="385"/>
      <c r="H4" s="385"/>
      <c r="I4" s="385"/>
      <c r="J4" s="385"/>
      <c r="K4" s="385"/>
      <c r="L4" s="385"/>
    </row>
    <row r="5" spans="2:12" ht="17.399999999999999" x14ac:dyDescent="0.3">
      <c r="B5" s="2"/>
      <c r="C5" s="2"/>
      <c r="D5" s="2"/>
      <c r="E5" s="17"/>
      <c r="F5" s="2"/>
      <c r="G5" s="3"/>
      <c r="H5" s="203"/>
      <c r="I5" s="2"/>
      <c r="J5" s="259"/>
      <c r="K5" s="3"/>
    </row>
    <row r="6" spans="2:12" ht="15.75" customHeight="1" x14ac:dyDescent="0.3">
      <c r="B6" s="385" t="s">
        <v>15</v>
      </c>
      <c r="C6" s="385"/>
      <c r="D6" s="385"/>
      <c r="E6" s="385"/>
      <c r="F6" s="385"/>
      <c r="G6" s="385"/>
      <c r="H6" s="385"/>
      <c r="I6" s="385"/>
      <c r="J6" s="385"/>
      <c r="K6" s="385"/>
      <c r="L6" s="385"/>
    </row>
    <row r="7" spans="2:12" ht="17.399999999999999" x14ac:dyDescent="0.3">
      <c r="B7" s="2"/>
      <c r="C7" s="2"/>
      <c r="D7" s="2"/>
      <c r="E7" s="17"/>
      <c r="F7" s="2"/>
      <c r="G7" s="3"/>
      <c r="H7" s="203"/>
      <c r="I7" s="2"/>
      <c r="J7" s="259"/>
      <c r="K7" s="3"/>
    </row>
    <row r="8" spans="2:12" ht="26.4" x14ac:dyDescent="0.3">
      <c r="B8" s="414" t="s">
        <v>8</v>
      </c>
      <c r="C8" s="415"/>
      <c r="D8" s="415"/>
      <c r="E8" s="415"/>
      <c r="F8" s="416"/>
      <c r="G8" s="39" t="s">
        <v>263</v>
      </c>
      <c r="H8" s="309" t="s">
        <v>240</v>
      </c>
      <c r="I8" s="39" t="s">
        <v>35</v>
      </c>
      <c r="J8" s="308" t="s">
        <v>238</v>
      </c>
      <c r="K8" s="39" t="s">
        <v>14</v>
      </c>
      <c r="L8" s="39" t="s">
        <v>14</v>
      </c>
    </row>
    <row r="9" spans="2:12" ht="16.5" customHeight="1" x14ac:dyDescent="0.3">
      <c r="B9" s="414">
        <v>1</v>
      </c>
      <c r="C9" s="415"/>
      <c r="D9" s="415"/>
      <c r="E9" s="415"/>
      <c r="F9" s="416"/>
      <c r="G9" s="39">
        <v>2</v>
      </c>
      <c r="H9" s="308">
        <v>3</v>
      </c>
      <c r="I9" s="39">
        <v>4</v>
      </c>
      <c r="J9" s="308">
        <v>4</v>
      </c>
      <c r="K9" s="39" t="s">
        <v>126</v>
      </c>
      <c r="L9" s="39" t="s">
        <v>127</v>
      </c>
    </row>
    <row r="10" spans="2:12" x14ac:dyDescent="0.3">
      <c r="B10" s="7"/>
      <c r="C10" s="7"/>
      <c r="D10" s="7"/>
      <c r="E10" s="7"/>
      <c r="F10" s="7" t="s">
        <v>17</v>
      </c>
      <c r="G10" s="51">
        <f t="shared" ref="G10:J10" si="0">G11</f>
        <v>3070200.6799999997</v>
      </c>
      <c r="H10" s="307">
        <f>H11</f>
        <v>4109824.57</v>
      </c>
      <c r="I10" s="51">
        <f t="shared" si="0"/>
        <v>0</v>
      </c>
      <c r="J10" s="306">
        <f t="shared" si="0"/>
        <v>3673635.1599999997</v>
      </c>
      <c r="K10" s="29"/>
      <c r="L10" s="29"/>
    </row>
    <row r="11" spans="2:12" ht="15.75" customHeight="1" x14ac:dyDescent="0.3">
      <c r="B11" s="7">
        <v>6</v>
      </c>
      <c r="C11" s="7"/>
      <c r="D11" s="7"/>
      <c r="E11" s="7"/>
      <c r="F11" s="7" t="s">
        <v>2</v>
      </c>
      <c r="G11" s="51">
        <f>G12+G22+G25+G28+G34+G38</f>
        <v>3070200.6799999997</v>
      </c>
      <c r="H11" s="307">
        <f>H12+H22+H25+H28+H34+H38</f>
        <v>4109824.57</v>
      </c>
      <c r="I11" s="51">
        <f>I12+I22+I25+I28+I34+I38</f>
        <v>0</v>
      </c>
      <c r="J11" s="306">
        <f>J12+J22+J25+J28+J34+J38</f>
        <v>3673635.1599999997</v>
      </c>
      <c r="K11" s="57">
        <f>$J$11/G11*100</f>
        <v>119.65456147316078</v>
      </c>
      <c r="L11" s="57">
        <f>J11/H11*100</f>
        <v>89.386665961754176</v>
      </c>
    </row>
    <row r="12" spans="2:12" ht="26.4" x14ac:dyDescent="0.3">
      <c r="B12" s="7"/>
      <c r="C12" s="50">
        <v>63</v>
      </c>
      <c r="D12" s="50"/>
      <c r="E12" s="50"/>
      <c r="F12" s="50" t="s">
        <v>18</v>
      </c>
      <c r="G12" s="51">
        <f>G15+G20+G18</f>
        <v>96999.450000000012</v>
      </c>
      <c r="H12" s="307">
        <f>'[2] Račun prihoda i rashoda-ekonom'!$J$13</f>
        <v>92100</v>
      </c>
      <c r="I12" s="51">
        <f>I15+I20</f>
        <v>0</v>
      </c>
      <c r="J12" s="307">
        <f>J15+J20+J13</f>
        <v>89671.11</v>
      </c>
      <c r="K12" s="57">
        <f>J12/G12*100</f>
        <v>92.444967471465034</v>
      </c>
      <c r="L12" s="57">
        <f>J12/H12*100</f>
        <v>97.362768729641687</v>
      </c>
    </row>
    <row r="13" spans="2:12" x14ac:dyDescent="0.3">
      <c r="B13" s="7"/>
      <c r="C13" s="50"/>
      <c r="D13" s="53">
        <v>633</v>
      </c>
      <c r="E13" s="53"/>
      <c r="F13" s="53" t="s">
        <v>255</v>
      </c>
      <c r="G13" s="54">
        <v>0</v>
      </c>
      <c r="H13" s="262"/>
      <c r="I13" s="54"/>
      <c r="J13" s="145">
        <f>J14</f>
        <v>200</v>
      </c>
      <c r="K13" s="57"/>
      <c r="L13" s="219"/>
    </row>
    <row r="14" spans="2:12" x14ac:dyDescent="0.3">
      <c r="B14" s="7"/>
      <c r="C14" s="50"/>
      <c r="D14" s="8"/>
      <c r="E14" s="8">
        <v>6331</v>
      </c>
      <c r="F14" s="53" t="s">
        <v>254</v>
      </c>
      <c r="G14" s="48">
        <v>0</v>
      </c>
      <c r="H14" s="268"/>
      <c r="I14" s="5"/>
      <c r="J14" s="145">
        <v>200</v>
      </c>
      <c r="K14" s="57"/>
      <c r="L14" s="219"/>
    </row>
    <row r="15" spans="2:12" ht="26.4" x14ac:dyDescent="0.3">
      <c r="B15" s="7"/>
      <c r="C15" s="10"/>
      <c r="D15" s="53">
        <v>636</v>
      </c>
      <c r="E15" s="53"/>
      <c r="F15" s="53" t="s">
        <v>48</v>
      </c>
      <c r="G15" s="54">
        <f t="shared" ref="G15" si="1">G16</f>
        <v>81335.94</v>
      </c>
      <c r="H15" s="262"/>
      <c r="I15" s="54">
        <f t="shared" ref="I15" si="2">I16</f>
        <v>0</v>
      </c>
      <c r="J15" s="145">
        <f>J16+J17</f>
        <v>79869.11</v>
      </c>
      <c r="K15" s="58">
        <f t="shared" ref="K15:K21" si="3">J15/G15*100</f>
        <v>98.196578289990867</v>
      </c>
      <c r="L15" s="219"/>
    </row>
    <row r="16" spans="2:12" ht="26.4" x14ac:dyDescent="0.3">
      <c r="B16" s="8"/>
      <c r="C16" s="8"/>
      <c r="D16" s="8"/>
      <c r="E16" s="8">
        <v>6361</v>
      </c>
      <c r="F16" s="10" t="s">
        <v>49</v>
      </c>
      <c r="G16" s="48">
        <f>'[3] Račun prihoda i rashoda-ekonom'!$J$14</f>
        <v>81335.94</v>
      </c>
      <c r="H16" s="268"/>
      <c r="I16" s="5"/>
      <c r="J16" s="145">
        <f>'[4]prihodi 2025'!$F$12</f>
        <v>72719.149999999994</v>
      </c>
      <c r="K16" s="58">
        <f t="shared" si="3"/>
        <v>89.405925596974711</v>
      </c>
      <c r="L16" s="219"/>
    </row>
    <row r="17" spans="2:12" x14ac:dyDescent="0.3">
      <c r="B17" s="8"/>
      <c r="C17" s="8"/>
      <c r="D17" s="8"/>
      <c r="E17" s="8">
        <v>6362</v>
      </c>
      <c r="F17" s="10" t="s">
        <v>269</v>
      </c>
      <c r="G17" s="48"/>
      <c r="H17" s="268"/>
      <c r="I17" s="5"/>
      <c r="J17" s="145">
        <f>'[4]prihodi 2025'!$F$13</f>
        <v>7149.96</v>
      </c>
      <c r="K17" s="58"/>
      <c r="L17" s="219"/>
    </row>
    <row r="18" spans="2:12" x14ac:dyDescent="0.3">
      <c r="B18" s="8"/>
      <c r="C18" s="8"/>
      <c r="D18" s="8">
        <v>638</v>
      </c>
      <c r="E18" s="8"/>
      <c r="F18" s="10" t="s">
        <v>265</v>
      </c>
      <c r="G18" s="48">
        <f>G19</f>
        <v>8788.6</v>
      </c>
      <c r="H18" s="268"/>
      <c r="I18" s="5"/>
      <c r="J18" s="145"/>
      <c r="K18" s="58"/>
      <c r="L18" s="219"/>
    </row>
    <row r="19" spans="2:12" x14ac:dyDescent="0.3">
      <c r="B19" s="8"/>
      <c r="C19" s="8"/>
      <c r="D19" s="8"/>
      <c r="E19" s="8">
        <v>6381</v>
      </c>
      <c r="F19" s="10"/>
      <c r="G19" s="48">
        <f>'[3] Račun prihoda i rashoda-ekonom'!$J$17</f>
        <v>8788.6</v>
      </c>
      <c r="H19" s="268"/>
      <c r="I19" s="5"/>
      <c r="J19" s="145"/>
      <c r="K19" s="58"/>
      <c r="L19" s="219"/>
    </row>
    <row r="20" spans="2:12" ht="26.4" x14ac:dyDescent="0.3">
      <c r="B20" s="8"/>
      <c r="C20" s="8"/>
      <c r="D20" s="55">
        <v>639</v>
      </c>
      <c r="E20" s="55"/>
      <c r="F20" s="53" t="s">
        <v>50</v>
      </c>
      <c r="G20" s="54">
        <f t="shared" ref="G20:J20" si="4">G21</f>
        <v>6874.91</v>
      </c>
      <c r="H20" s="262"/>
      <c r="I20" s="54">
        <f t="shared" si="4"/>
        <v>0</v>
      </c>
      <c r="J20" s="145">
        <f t="shared" si="4"/>
        <v>9602</v>
      </c>
      <c r="K20" s="58">
        <f t="shared" si="3"/>
        <v>139.66728291715819</v>
      </c>
      <c r="L20" s="219"/>
    </row>
    <row r="21" spans="2:12" ht="26.4" x14ac:dyDescent="0.3">
      <c r="B21" s="8"/>
      <c r="C21" s="8"/>
      <c r="D21" s="9"/>
      <c r="E21" s="9">
        <v>6391</v>
      </c>
      <c r="F21" s="10" t="s">
        <v>51</v>
      </c>
      <c r="G21" s="60">
        <f>'[3] Račun prihoda i rashoda-ekonom'!$J$20</f>
        <v>6874.91</v>
      </c>
      <c r="H21" s="268"/>
      <c r="I21" s="5"/>
      <c r="J21" s="329">
        <f>'[4]prihodi 2025'!$C$18</f>
        <v>9602</v>
      </c>
      <c r="K21" s="58">
        <f t="shared" si="3"/>
        <v>139.66728291715819</v>
      </c>
      <c r="L21" s="219"/>
    </row>
    <row r="22" spans="2:12" x14ac:dyDescent="0.3">
      <c r="B22" s="8"/>
      <c r="C22" s="56">
        <v>64</v>
      </c>
      <c r="D22" s="52"/>
      <c r="E22" s="52"/>
      <c r="F22" s="50" t="s">
        <v>52</v>
      </c>
      <c r="G22" s="51">
        <f t="shared" ref="G22:J23" si="5">G23</f>
        <v>15.54</v>
      </c>
      <c r="H22" s="307">
        <f>'[2] Račun prihoda i rashoda-ekonom'!$J$14</f>
        <v>0</v>
      </c>
      <c r="I22" s="51">
        <f t="shared" si="5"/>
        <v>0</v>
      </c>
      <c r="J22" s="307">
        <f t="shared" si="5"/>
        <v>6.55</v>
      </c>
      <c r="K22" s="58">
        <f>J22/G22*100</f>
        <v>42.149292149292151</v>
      </c>
      <c r="L22" s="219"/>
    </row>
    <row r="23" spans="2:12" x14ac:dyDescent="0.3">
      <c r="B23" s="8"/>
      <c r="C23" s="8"/>
      <c r="D23" s="9">
        <v>641</v>
      </c>
      <c r="E23" s="9"/>
      <c r="F23" s="10" t="s">
        <v>53</v>
      </c>
      <c r="G23" s="48">
        <f t="shared" si="5"/>
        <v>15.54</v>
      </c>
      <c r="H23" s="212"/>
      <c r="I23" s="48">
        <f t="shared" si="5"/>
        <v>0</v>
      </c>
      <c r="J23" s="123">
        <f t="shared" si="5"/>
        <v>6.55</v>
      </c>
      <c r="K23" s="58">
        <f t="shared" ref="K23:K27" si="6">J23/G23*100</f>
        <v>42.149292149292151</v>
      </c>
      <c r="L23" s="219"/>
    </row>
    <row r="24" spans="2:12" x14ac:dyDescent="0.3">
      <c r="B24" s="8"/>
      <c r="C24" s="8"/>
      <c r="D24" s="9"/>
      <c r="E24" s="9">
        <v>6413</v>
      </c>
      <c r="F24" s="10" t="s">
        <v>54</v>
      </c>
      <c r="G24" s="60">
        <f>'[3] Račun prihoda i rashoda-ekonom'!$J$23</f>
        <v>15.54</v>
      </c>
      <c r="H24" s="268"/>
      <c r="I24" s="5"/>
      <c r="J24" s="330">
        <f>'[4]prihodi 2025'!$D$20</f>
        <v>6.55</v>
      </c>
      <c r="K24" s="58">
        <f t="shared" si="6"/>
        <v>42.149292149292151</v>
      </c>
      <c r="L24" s="219"/>
    </row>
    <row r="25" spans="2:12" ht="26.4" x14ac:dyDescent="0.3">
      <c r="B25" s="8"/>
      <c r="C25" s="56">
        <v>65</v>
      </c>
      <c r="D25" s="52"/>
      <c r="E25" s="52"/>
      <c r="F25" s="50" t="s">
        <v>55</v>
      </c>
      <c r="G25" s="51">
        <f t="shared" ref="G25:J26" si="7">G26</f>
        <v>545950.61</v>
      </c>
      <c r="H25" s="307">
        <f>'[2] Račun prihoda i rashoda-ekonom'!$J$15</f>
        <v>630274.56999999995</v>
      </c>
      <c r="I25" s="51">
        <f t="shared" si="7"/>
        <v>0</v>
      </c>
      <c r="J25" s="307">
        <f t="shared" si="7"/>
        <v>508483.16</v>
      </c>
      <c r="K25" s="57">
        <f>J25/G25*100</f>
        <v>93.137208876824957</v>
      </c>
      <c r="L25" s="57">
        <f>J25/H25*100</f>
        <v>80.67645185176994</v>
      </c>
    </row>
    <row r="26" spans="2:12" x14ac:dyDescent="0.3">
      <c r="B26" s="8"/>
      <c r="C26" s="8"/>
      <c r="D26" s="9">
        <v>652</v>
      </c>
      <c r="E26" s="9"/>
      <c r="F26" s="10" t="s">
        <v>56</v>
      </c>
      <c r="G26" s="48">
        <f t="shared" si="7"/>
        <v>545950.61</v>
      </c>
      <c r="H26" s="212"/>
      <c r="I26" s="48">
        <f t="shared" si="7"/>
        <v>0</v>
      </c>
      <c r="J26" s="145">
        <f t="shared" si="7"/>
        <v>508483.16</v>
      </c>
      <c r="K26" s="58">
        <f t="shared" si="6"/>
        <v>93.137208876824957</v>
      </c>
      <c r="L26" s="219"/>
    </row>
    <row r="27" spans="2:12" x14ac:dyDescent="0.3">
      <c r="B27" s="8"/>
      <c r="C27" s="8"/>
      <c r="D27" s="9"/>
      <c r="E27" s="9">
        <v>6526</v>
      </c>
      <c r="F27" s="10" t="s">
        <v>57</v>
      </c>
      <c r="G27" s="48">
        <f>'[3] Račun prihoda i rashoda-ekonom'!$J$26</f>
        <v>545950.61</v>
      </c>
      <c r="H27" s="268"/>
      <c r="I27" s="5"/>
      <c r="J27" s="145">
        <f>'[4]prihodi 2025'!$K$25</f>
        <v>508483.16</v>
      </c>
      <c r="K27" s="58">
        <f t="shared" si="6"/>
        <v>93.137208876824957</v>
      </c>
      <c r="L27" s="219"/>
    </row>
    <row r="28" spans="2:12" ht="26.4" x14ac:dyDescent="0.3">
      <c r="B28" s="8"/>
      <c r="C28" s="56">
        <v>66</v>
      </c>
      <c r="D28" s="52"/>
      <c r="E28" s="52"/>
      <c r="F28" s="50" t="s">
        <v>19</v>
      </c>
      <c r="G28" s="51">
        <f t="shared" ref="G28" si="8">G29+G32</f>
        <v>44412.15</v>
      </c>
      <c r="H28" s="307">
        <f>'[2] Račun prihoda i rashoda-ekonom'!$J$16</f>
        <v>53790</v>
      </c>
      <c r="I28" s="51">
        <f t="shared" ref="I28:J28" si="9">I29+I32</f>
        <v>0</v>
      </c>
      <c r="J28" s="307">
        <f t="shared" si="9"/>
        <v>49495.880000000005</v>
      </c>
      <c r="K28" s="57">
        <f>J28/G28*100</f>
        <v>111.44670996562877</v>
      </c>
      <c r="L28" s="57">
        <f>J28/H28*100</f>
        <v>92.016880461052253</v>
      </c>
    </row>
    <row r="29" spans="2:12" ht="26.4" x14ac:dyDescent="0.3">
      <c r="B29" s="8"/>
      <c r="C29" s="25"/>
      <c r="D29" s="9">
        <v>661</v>
      </c>
      <c r="E29" s="9"/>
      <c r="F29" s="10" t="s">
        <v>20</v>
      </c>
      <c r="G29" s="48">
        <f t="shared" ref="G29" si="10">G30+G31</f>
        <v>42992.15</v>
      </c>
      <c r="H29" s="212"/>
      <c r="I29" s="48">
        <f t="shared" ref="I29:J29" si="11">I30+I31</f>
        <v>0</v>
      </c>
      <c r="J29" s="145">
        <f t="shared" si="11"/>
        <v>48505.9</v>
      </c>
      <c r="K29" s="58">
        <f t="shared" ref="K29:K33" si="12">J29/G29*100</f>
        <v>112.82501572961576</v>
      </c>
      <c r="L29" s="219"/>
    </row>
    <row r="30" spans="2:12" x14ac:dyDescent="0.3">
      <c r="B30" s="8"/>
      <c r="C30" s="25"/>
      <c r="D30" s="9"/>
      <c r="E30" s="9">
        <v>6614</v>
      </c>
      <c r="F30" s="10" t="s">
        <v>21</v>
      </c>
      <c r="G30" s="48">
        <f>'[3] Račun prihoda i rashoda-ekonom'!$J$29</f>
        <v>22262.15</v>
      </c>
      <c r="H30" s="268"/>
      <c r="I30" s="5"/>
      <c r="J30" s="123">
        <f>'[4]prihodi 2025'!$D$27</f>
        <v>18801.150000000001</v>
      </c>
      <c r="K30" s="58">
        <f t="shared" si="12"/>
        <v>84.453433293729489</v>
      </c>
      <c r="L30" s="219"/>
    </row>
    <row r="31" spans="2:12" x14ac:dyDescent="0.3">
      <c r="B31" s="8"/>
      <c r="C31" s="8"/>
      <c r="D31" s="9"/>
      <c r="E31" s="9">
        <v>6615</v>
      </c>
      <c r="F31" s="10" t="s">
        <v>58</v>
      </c>
      <c r="G31" s="48">
        <f>'[3] Račun prihoda i rashoda-ekonom'!$J$30</f>
        <v>20730</v>
      </c>
      <c r="H31" s="268"/>
      <c r="I31" s="5"/>
      <c r="J31" s="123">
        <f>'[4]prihodi 2025'!$D$28</f>
        <v>29704.75</v>
      </c>
      <c r="K31" s="58">
        <f t="shared" si="12"/>
        <v>143.29353593825374</v>
      </c>
      <c r="L31" s="219"/>
    </row>
    <row r="32" spans="2:12" ht="39.6" x14ac:dyDescent="0.3">
      <c r="B32" s="8"/>
      <c r="C32" s="8"/>
      <c r="D32" s="9">
        <v>663</v>
      </c>
      <c r="E32" s="9"/>
      <c r="F32" s="10" t="s">
        <v>59</v>
      </c>
      <c r="G32" s="48">
        <f t="shared" ref="G32:J32" si="13">G33</f>
        <v>1420</v>
      </c>
      <c r="H32" s="212"/>
      <c r="I32" s="48">
        <f t="shared" si="13"/>
        <v>0</v>
      </c>
      <c r="J32" s="123">
        <f t="shared" si="13"/>
        <v>989.98</v>
      </c>
      <c r="K32" s="58">
        <f t="shared" si="12"/>
        <v>69.71690140845071</v>
      </c>
      <c r="L32" s="219"/>
    </row>
    <row r="33" spans="2:12" x14ac:dyDescent="0.3">
      <c r="B33" s="8"/>
      <c r="C33" s="8"/>
      <c r="D33" s="9"/>
      <c r="E33" s="9">
        <v>6631</v>
      </c>
      <c r="F33" s="10" t="s">
        <v>60</v>
      </c>
      <c r="G33" s="48">
        <f>'[3] Račun prihoda i rashoda-ekonom'!$J$32</f>
        <v>1420</v>
      </c>
      <c r="H33" s="268"/>
      <c r="I33" s="5"/>
      <c r="J33" s="123">
        <f>'[4]prihodi 2025'!$K$30</f>
        <v>989.98</v>
      </c>
      <c r="K33" s="58">
        <f t="shared" si="12"/>
        <v>69.71690140845071</v>
      </c>
      <c r="L33" s="219"/>
    </row>
    <row r="34" spans="2:12" ht="26.4" x14ac:dyDescent="0.3">
      <c r="B34" s="8"/>
      <c r="C34" s="56">
        <v>67</v>
      </c>
      <c r="D34" s="52"/>
      <c r="E34" s="52"/>
      <c r="F34" s="50" t="s">
        <v>61</v>
      </c>
      <c r="G34" s="51">
        <f t="shared" ref="G34:J34" si="14">G35</f>
        <v>2382777.9</v>
      </c>
      <c r="H34" s="307">
        <f>'[2] Račun prihoda i rashoda-ekonom'!$J$17</f>
        <v>3333360</v>
      </c>
      <c r="I34" s="51">
        <f t="shared" si="14"/>
        <v>0</v>
      </c>
      <c r="J34" s="307">
        <f t="shared" si="14"/>
        <v>3025677.44</v>
      </c>
      <c r="K34" s="57">
        <f>J34/G34*100</f>
        <v>126.98109378973173</v>
      </c>
      <c r="L34" s="57">
        <f>J34/H34*100</f>
        <v>90.769597043223655</v>
      </c>
    </row>
    <row r="35" spans="2:12" ht="26.4" x14ac:dyDescent="0.3">
      <c r="B35" s="8"/>
      <c r="C35" s="8"/>
      <c r="D35" s="9">
        <v>671</v>
      </c>
      <c r="E35" s="9"/>
      <c r="F35" s="10" t="s">
        <v>62</v>
      </c>
      <c r="G35" s="48">
        <f>G36+G37</f>
        <v>2382777.9</v>
      </c>
      <c r="H35" s="212"/>
      <c r="I35" s="48">
        <f>I36</f>
        <v>0</v>
      </c>
      <c r="J35" s="145">
        <f>J36+J37</f>
        <v>3025677.44</v>
      </c>
      <c r="K35" s="58">
        <f t="shared" ref="K35:K36" si="15">J35/G35*100</f>
        <v>126.98109378973173</v>
      </c>
      <c r="L35" s="219"/>
    </row>
    <row r="36" spans="2:12" ht="26.4" x14ac:dyDescent="0.3">
      <c r="B36" s="8"/>
      <c r="C36" s="8"/>
      <c r="D36" s="9"/>
      <c r="E36" s="9">
        <v>6711</v>
      </c>
      <c r="F36" s="10" t="s">
        <v>63</v>
      </c>
      <c r="G36" s="48">
        <f>'[3] Račun prihoda i rashoda-ekonom'!$J$35</f>
        <v>2344702.9</v>
      </c>
      <c r="H36" s="268"/>
      <c r="I36" s="5"/>
      <c r="J36" s="123">
        <f>'[4]prihodi 2025'!$C$33</f>
        <v>3007571.44</v>
      </c>
      <c r="K36" s="58">
        <f t="shared" si="15"/>
        <v>128.27089692259094</v>
      </c>
      <c r="L36" s="219"/>
    </row>
    <row r="37" spans="2:12" ht="26.4" x14ac:dyDescent="0.3">
      <c r="B37" s="8"/>
      <c r="C37" s="8"/>
      <c r="D37" s="9"/>
      <c r="E37" s="9">
        <v>6712</v>
      </c>
      <c r="F37" s="10" t="s">
        <v>256</v>
      </c>
      <c r="G37" s="48">
        <f>'[3] Račun prihoda i rashoda-ekonom'!$J$36</f>
        <v>38075</v>
      </c>
      <c r="H37" s="268"/>
      <c r="I37" s="5"/>
      <c r="J37" s="123">
        <f>'[4]prihodi 2025'!$C$34</f>
        <v>18106</v>
      </c>
      <c r="K37" s="58"/>
      <c r="L37" s="219"/>
    </row>
    <row r="38" spans="2:12" x14ac:dyDescent="0.3">
      <c r="B38" s="8"/>
      <c r="C38" s="25">
        <v>68</v>
      </c>
      <c r="D38" s="31"/>
      <c r="E38" s="31"/>
      <c r="F38" s="7" t="s">
        <v>64</v>
      </c>
      <c r="G38" s="49">
        <f t="shared" ref="G38:J38" si="16">G39</f>
        <v>45.03</v>
      </c>
      <c r="H38" s="306">
        <f>'[2] Račun prihoda i rashoda-ekonom'!$J$18</f>
        <v>300</v>
      </c>
      <c r="I38" s="49">
        <f t="shared" si="16"/>
        <v>0</v>
      </c>
      <c r="J38" s="306">
        <f t="shared" si="16"/>
        <v>301.02</v>
      </c>
      <c r="K38" s="58">
        <v>0</v>
      </c>
      <c r="L38" s="219"/>
    </row>
    <row r="39" spans="2:12" x14ac:dyDescent="0.3">
      <c r="B39" s="8"/>
      <c r="C39" s="8"/>
      <c r="D39" s="9">
        <v>683</v>
      </c>
      <c r="E39" s="9"/>
      <c r="F39" s="10" t="s">
        <v>65</v>
      </c>
      <c r="G39" s="48">
        <f>G40</f>
        <v>45.03</v>
      </c>
      <c r="H39" s="268"/>
      <c r="I39" s="5"/>
      <c r="J39" s="123">
        <f>J40</f>
        <v>301.02</v>
      </c>
      <c r="K39" s="58">
        <v>0</v>
      </c>
      <c r="L39" s="57"/>
    </row>
    <row r="40" spans="2:12" x14ac:dyDescent="0.3">
      <c r="B40" s="8"/>
      <c r="C40" s="8"/>
      <c r="D40" s="9">
        <v>6831</v>
      </c>
      <c r="E40" s="9"/>
      <c r="F40" s="10" t="s">
        <v>65</v>
      </c>
      <c r="G40" s="48">
        <f>'[3] Račun prihoda i rashoda-ekonom'!$J$39</f>
        <v>45.03</v>
      </c>
      <c r="H40" s="268"/>
      <c r="I40" s="5"/>
      <c r="J40" s="123">
        <f>'[4]prihodi 2025'!$D$36</f>
        <v>301.02</v>
      </c>
      <c r="K40" s="58">
        <v>0</v>
      </c>
      <c r="L40" s="57"/>
    </row>
    <row r="41" spans="2:12" s="34" customFormat="1" x14ac:dyDescent="0.3">
      <c r="B41" s="25">
        <v>7</v>
      </c>
      <c r="C41" s="25"/>
      <c r="D41" s="31"/>
      <c r="E41" s="31"/>
      <c r="F41" s="7" t="s">
        <v>3</v>
      </c>
      <c r="G41" s="33"/>
      <c r="H41" s="269"/>
      <c r="I41" s="32"/>
      <c r="J41" s="265"/>
      <c r="K41" s="59"/>
      <c r="L41" s="57"/>
    </row>
    <row r="42" spans="2:12" x14ac:dyDescent="0.3">
      <c r="B42" s="8"/>
      <c r="C42" s="8">
        <v>72</v>
      </c>
      <c r="D42" s="9"/>
      <c r="E42" s="9"/>
      <c r="F42" s="30" t="s">
        <v>22</v>
      </c>
      <c r="G42" s="29"/>
      <c r="H42" s="268"/>
      <c r="I42" s="5"/>
      <c r="J42" s="263"/>
      <c r="K42" s="58"/>
      <c r="L42" s="57"/>
    </row>
    <row r="43" spans="2:12" x14ac:dyDescent="0.3">
      <c r="B43" s="8"/>
      <c r="C43" s="8"/>
      <c r="D43" s="8">
        <v>721</v>
      </c>
      <c r="E43" s="8"/>
      <c r="F43" s="30" t="s">
        <v>23</v>
      </c>
      <c r="G43" s="29"/>
      <c r="H43" s="268"/>
      <c r="I43" s="5"/>
      <c r="J43" s="263"/>
      <c r="K43" s="58"/>
      <c r="L43" s="57"/>
    </row>
    <row r="44" spans="2:12" x14ac:dyDescent="0.3">
      <c r="B44" s="8"/>
      <c r="C44" s="8"/>
      <c r="D44" s="8"/>
      <c r="E44" s="8">
        <v>7211</v>
      </c>
      <c r="F44" s="30" t="s">
        <v>24</v>
      </c>
      <c r="G44" s="29"/>
      <c r="H44" s="268"/>
      <c r="I44" s="5"/>
      <c r="J44" s="263"/>
      <c r="K44" s="58"/>
      <c r="L44" s="57"/>
    </row>
    <row r="45" spans="2:12" hidden="1" x14ac:dyDescent="0.3">
      <c r="B45" s="8"/>
      <c r="C45" s="8"/>
      <c r="D45" s="8"/>
      <c r="E45" s="8" t="s">
        <v>13</v>
      </c>
      <c r="F45" s="30"/>
      <c r="G45" s="29"/>
      <c r="H45" s="268"/>
      <c r="I45" s="5"/>
      <c r="J45" s="263"/>
      <c r="K45" s="58"/>
      <c r="L45" s="57"/>
    </row>
    <row r="46" spans="2:12" ht="15.75" customHeight="1" x14ac:dyDescent="0.3"/>
    <row r="47" spans="2:12" ht="15.75" customHeight="1" x14ac:dyDescent="0.3">
      <c r="E47" s="422" t="s">
        <v>224</v>
      </c>
      <c r="F47" s="422"/>
      <c r="G47" s="422"/>
      <c r="H47" s="422"/>
      <c r="I47" s="422"/>
      <c r="J47" s="422"/>
      <c r="K47" s="422"/>
      <c r="L47" s="422"/>
    </row>
    <row r="48" spans="2:12" ht="26.4" x14ac:dyDescent="0.3">
      <c r="B48" s="423" t="s">
        <v>128</v>
      </c>
      <c r="C48" s="423"/>
      <c r="D48" s="423"/>
      <c r="E48" s="423"/>
      <c r="F48" s="63" t="s">
        <v>129</v>
      </c>
      <c r="G48" s="39" t="s">
        <v>263</v>
      </c>
      <c r="H48" s="309" t="s">
        <v>240</v>
      </c>
      <c r="I48" s="39" t="s">
        <v>35</v>
      </c>
      <c r="J48" s="308" t="s">
        <v>264</v>
      </c>
      <c r="K48" s="39" t="s">
        <v>14</v>
      </c>
      <c r="L48" s="39" t="s">
        <v>14</v>
      </c>
    </row>
    <row r="49" spans="2:12" ht="15.75" customHeight="1" x14ac:dyDescent="0.3">
      <c r="B49" s="424">
        <v>1</v>
      </c>
      <c r="C49" s="424"/>
      <c r="D49" s="424"/>
      <c r="E49" s="424"/>
      <c r="F49" s="424"/>
      <c r="G49" s="66">
        <v>2</v>
      </c>
      <c r="H49" s="67">
        <v>3</v>
      </c>
      <c r="I49" s="68"/>
      <c r="J49" s="67">
        <v>4</v>
      </c>
      <c r="K49" s="66" t="s">
        <v>126</v>
      </c>
      <c r="L49" s="66" t="s">
        <v>127</v>
      </c>
    </row>
    <row r="50" spans="2:12" ht="15.75" customHeight="1" x14ac:dyDescent="0.3">
      <c r="B50" s="425">
        <v>92</v>
      </c>
      <c r="C50" s="425"/>
      <c r="D50" s="425"/>
      <c r="E50" s="425"/>
      <c r="F50" s="224" t="s">
        <v>225</v>
      </c>
      <c r="G50" s="225">
        <v>-82604.34</v>
      </c>
      <c r="H50" s="296">
        <f>H51</f>
        <v>-39085.51</v>
      </c>
      <c r="I50" s="225">
        <f t="shared" ref="I50:I51" si="17">I51</f>
        <v>0</v>
      </c>
      <c r="J50" s="296">
        <f>J51</f>
        <v>-39085.51</v>
      </c>
      <c r="K50" s="69">
        <f>J50/G50*100</f>
        <v>47.316533247526706</v>
      </c>
      <c r="L50" s="69">
        <f>J50/H50*100</f>
        <v>100</v>
      </c>
    </row>
    <row r="51" spans="2:12" ht="15.75" customHeight="1" x14ac:dyDescent="0.3">
      <c r="B51" s="426">
        <v>922</v>
      </c>
      <c r="C51" s="426"/>
      <c r="D51" s="426"/>
      <c r="E51" s="426"/>
      <c r="F51" s="226" t="s">
        <v>226</v>
      </c>
      <c r="G51" s="228">
        <v>-82604.34</v>
      </c>
      <c r="H51" s="228">
        <f>H53</f>
        <v>-39085.51</v>
      </c>
      <c r="I51" s="227">
        <f t="shared" si="17"/>
        <v>0</v>
      </c>
      <c r="J51" s="228">
        <f>J53</f>
        <v>-39085.51</v>
      </c>
      <c r="K51" s="70">
        <f t="shared" ref="K51:K54" si="18">J51/G51*100</f>
        <v>47.316533247526706</v>
      </c>
      <c r="L51" s="70"/>
    </row>
    <row r="52" spans="2:12" ht="15.75" customHeight="1" x14ac:dyDescent="0.3">
      <c r="B52" s="417">
        <v>9221</v>
      </c>
      <c r="C52" s="417"/>
      <c r="D52" s="417"/>
      <c r="E52" s="417"/>
      <c r="F52" s="229" t="s">
        <v>227</v>
      </c>
      <c r="G52" s="230"/>
      <c r="H52" s="230"/>
      <c r="I52" s="231"/>
      <c r="J52" s="230"/>
      <c r="K52" s="71"/>
      <c r="L52" s="71"/>
    </row>
    <row r="53" spans="2:12" ht="15.75" customHeight="1" x14ac:dyDescent="0.3">
      <c r="B53" s="417">
        <v>9222</v>
      </c>
      <c r="C53" s="417"/>
      <c r="D53" s="417"/>
      <c r="E53" s="417"/>
      <c r="F53" s="229" t="s">
        <v>228</v>
      </c>
      <c r="G53" s="230">
        <v>-82604.34</v>
      </c>
      <c r="H53" s="230">
        <f>'[2] Račun prihoda i rashoda-ekonom'!$J$20</f>
        <v>-39085.51</v>
      </c>
      <c r="I53" s="231"/>
      <c r="J53" s="230">
        <v>-39085.51</v>
      </c>
      <c r="K53" s="71">
        <f t="shared" si="18"/>
        <v>47.316533247526706</v>
      </c>
      <c r="L53" s="71"/>
    </row>
    <row r="54" spans="2:12" ht="15.75" customHeight="1" x14ac:dyDescent="0.3">
      <c r="B54" s="418" t="s">
        <v>229</v>
      </c>
      <c r="C54" s="419"/>
      <c r="D54" s="419"/>
      <c r="E54" s="419"/>
      <c r="F54" s="420"/>
      <c r="G54" s="296">
        <v>-82604.34</v>
      </c>
      <c r="H54" s="296">
        <f>H7+H50</f>
        <v>-39085.51</v>
      </c>
      <c r="I54" s="232">
        <f>I7+I50</f>
        <v>0</v>
      </c>
      <c r="J54" s="296">
        <f>J7+J50</f>
        <v>-39085.51</v>
      </c>
      <c r="K54" s="233">
        <f t="shared" si="18"/>
        <v>47.316533247526706</v>
      </c>
      <c r="L54" s="233">
        <f t="shared" ref="L54" si="19">J54/H54*100</f>
        <v>100</v>
      </c>
    </row>
    <row r="55" spans="2:12" ht="15.75" customHeight="1" x14ac:dyDescent="0.3">
      <c r="B55" s="421"/>
      <c r="C55" s="421"/>
      <c r="D55" s="421"/>
      <c r="E55" s="421"/>
      <c r="F55" s="72"/>
      <c r="G55" s="72"/>
      <c r="H55" s="73"/>
      <c r="I55" s="74"/>
      <c r="J55" s="331"/>
      <c r="K55" s="72"/>
      <c r="L55" s="72"/>
    </row>
    <row r="56" spans="2:12" ht="15.75" customHeight="1" x14ac:dyDescent="0.3"/>
    <row r="57" spans="2:12" ht="15.75" customHeight="1" x14ac:dyDescent="0.3">
      <c r="B57" s="17"/>
      <c r="C57" s="17"/>
      <c r="D57" s="17"/>
      <c r="E57" s="17"/>
      <c r="F57" s="17"/>
      <c r="G57" s="3"/>
      <c r="H57" s="203"/>
      <c r="I57" s="17"/>
      <c r="J57" s="259"/>
      <c r="K57" s="3"/>
      <c r="L57" s="3"/>
    </row>
    <row r="58" spans="2:12" ht="28.5" customHeight="1" x14ac:dyDescent="0.3">
      <c r="B58" s="414" t="s">
        <v>8</v>
      </c>
      <c r="C58" s="415"/>
      <c r="D58" s="415"/>
      <c r="E58" s="415"/>
      <c r="F58" s="416"/>
      <c r="G58" s="39" t="s">
        <v>263</v>
      </c>
      <c r="H58" s="309" t="s">
        <v>240</v>
      </c>
      <c r="I58" s="39" t="s">
        <v>35</v>
      </c>
      <c r="J58" s="308" t="s">
        <v>264</v>
      </c>
      <c r="K58" s="39" t="s">
        <v>14</v>
      </c>
      <c r="L58" s="39" t="s">
        <v>14</v>
      </c>
    </row>
    <row r="59" spans="2:12" ht="12.75" customHeight="1" x14ac:dyDescent="0.3">
      <c r="B59" s="414">
        <v>1</v>
      </c>
      <c r="C59" s="415"/>
      <c r="D59" s="415"/>
      <c r="E59" s="415"/>
      <c r="F59" s="416"/>
      <c r="G59" s="39">
        <v>2</v>
      </c>
      <c r="H59" s="309">
        <v>3</v>
      </c>
      <c r="I59" s="39">
        <v>4</v>
      </c>
      <c r="J59" s="308">
        <v>4</v>
      </c>
      <c r="K59" s="39" t="s">
        <v>126</v>
      </c>
      <c r="L59" s="39" t="s">
        <v>127</v>
      </c>
    </row>
    <row r="60" spans="2:12" x14ac:dyDescent="0.3">
      <c r="B60" s="7"/>
      <c r="C60" s="7"/>
      <c r="D60" s="7"/>
      <c r="E60" s="7"/>
      <c r="F60" s="7" t="s">
        <v>9</v>
      </c>
      <c r="G60" s="51">
        <f>G61+G107</f>
        <v>3026681.8499999996</v>
      </c>
      <c r="H60" s="307">
        <f>H61+H107</f>
        <v>4070739.06</v>
      </c>
      <c r="I60" s="5"/>
      <c r="J60" s="307">
        <f>J61+J107</f>
        <v>3972757.4800000004</v>
      </c>
      <c r="K60" s="57">
        <f>J60/G60*100</f>
        <v>131.25784859085869</v>
      </c>
      <c r="L60" s="57">
        <f>J60/H60*100</f>
        <v>97.593027247489559</v>
      </c>
    </row>
    <row r="61" spans="2:12" x14ac:dyDescent="0.3">
      <c r="B61" s="83">
        <v>3</v>
      </c>
      <c r="C61" s="83"/>
      <c r="D61" s="83"/>
      <c r="E61" s="83"/>
      <c r="F61" s="83" t="s">
        <v>4</v>
      </c>
      <c r="G61" s="84">
        <f>G62+G69+G100+G104</f>
        <v>2980913.8499999996</v>
      </c>
      <c r="H61" s="310">
        <f>H62+H69+H100</f>
        <v>4044889.06</v>
      </c>
      <c r="I61" s="85"/>
      <c r="J61" s="310">
        <f>J62+J69+J100</f>
        <v>3947501.5200000005</v>
      </c>
      <c r="K61" s="86">
        <f t="shared" ref="K61:K103" si="20">J61/G61*100</f>
        <v>132.42588409591244</v>
      </c>
      <c r="L61" s="86">
        <f>J61/H61*100</f>
        <v>97.592330999555287</v>
      </c>
    </row>
    <row r="62" spans="2:12" x14ac:dyDescent="0.3">
      <c r="B62" s="8"/>
      <c r="C62" s="87">
        <v>31</v>
      </c>
      <c r="D62" s="87"/>
      <c r="E62" s="87"/>
      <c r="F62" s="87" t="s">
        <v>5</v>
      </c>
      <c r="G62" s="84">
        <f>G63+G65+G67</f>
        <v>2501769.29</v>
      </c>
      <c r="H62" s="310">
        <f>'[2] Račun prihoda i rashoda-ekonom'!$J$28</f>
        <v>3422900</v>
      </c>
      <c r="I62" s="85"/>
      <c r="J62" s="310">
        <f>J63+J65+J67</f>
        <v>3368514.43</v>
      </c>
      <c r="K62" s="86">
        <f t="shared" si="20"/>
        <v>134.64528657636532</v>
      </c>
      <c r="L62" s="86">
        <f>J62/H62*100</f>
        <v>98.411125945835408</v>
      </c>
    </row>
    <row r="63" spans="2:12" x14ac:dyDescent="0.3">
      <c r="B63" s="8"/>
      <c r="C63" s="8"/>
      <c r="D63" s="25">
        <v>311</v>
      </c>
      <c r="E63" s="25"/>
      <c r="F63" s="25" t="s">
        <v>25</v>
      </c>
      <c r="G63" s="306">
        <f>G64</f>
        <v>1948539.34</v>
      </c>
      <c r="H63" s="333"/>
      <c r="I63" s="333"/>
      <c r="J63" s="306">
        <f>J64</f>
        <v>2721111.31</v>
      </c>
      <c r="K63" s="334">
        <f t="shared" si="20"/>
        <v>139.64877455335338</v>
      </c>
      <c r="L63" s="219"/>
    </row>
    <row r="64" spans="2:12" x14ac:dyDescent="0.3">
      <c r="B64" s="8"/>
      <c r="C64" s="8"/>
      <c r="D64" s="8"/>
      <c r="E64" s="8">
        <v>3111</v>
      </c>
      <c r="F64" s="8" t="s">
        <v>26</v>
      </c>
      <c r="G64" s="48">
        <f>'[3] Račun prihoda i rashoda-ekonom'!$J$62</f>
        <v>1948539.34</v>
      </c>
      <c r="H64" s="268"/>
      <c r="I64" s="5"/>
      <c r="J64" s="123">
        <f>'[5]DVC 2025-RASPORED 3 ZATVARANJE '!$K$12</f>
        <v>2721111.31</v>
      </c>
      <c r="K64" s="58">
        <f t="shared" si="20"/>
        <v>139.64877455335338</v>
      </c>
      <c r="L64" s="219"/>
    </row>
    <row r="65" spans="2:12" x14ac:dyDescent="0.3">
      <c r="B65" s="8"/>
      <c r="C65" s="8"/>
      <c r="D65" s="25">
        <v>312</v>
      </c>
      <c r="E65" s="25"/>
      <c r="F65" s="25" t="s">
        <v>66</v>
      </c>
      <c r="G65" s="49">
        <f>G66</f>
        <v>257141.33</v>
      </c>
      <c r="H65" s="269"/>
      <c r="I65" s="32"/>
      <c r="J65" s="306">
        <f>J66</f>
        <v>235204.19</v>
      </c>
      <c r="K65" s="59">
        <f t="shared" si="20"/>
        <v>91.468839334384725</v>
      </c>
      <c r="L65" s="219"/>
    </row>
    <row r="66" spans="2:12" x14ac:dyDescent="0.3">
      <c r="B66" s="8"/>
      <c r="C66" s="8"/>
      <c r="D66" s="8"/>
      <c r="E66" s="8">
        <v>3121</v>
      </c>
      <c r="F66" s="8" t="s">
        <v>66</v>
      </c>
      <c r="G66" s="48">
        <f>'[3] Račun prihoda i rashoda-ekonom'!$J$64</f>
        <v>257141.33</v>
      </c>
      <c r="H66" s="268"/>
      <c r="I66" s="5"/>
      <c r="J66" s="123">
        <f>'[5]DVC 2025-RASPORED 3 ZATVARANJE '!$K$14</f>
        <v>235204.19</v>
      </c>
      <c r="K66" s="58">
        <f t="shared" si="20"/>
        <v>91.468839334384725</v>
      </c>
      <c r="L66" s="219"/>
    </row>
    <row r="67" spans="2:12" x14ac:dyDescent="0.3">
      <c r="B67" s="8"/>
      <c r="C67" s="8"/>
      <c r="D67" s="25">
        <v>313</v>
      </c>
      <c r="E67" s="25"/>
      <c r="F67" s="25" t="s">
        <v>67</v>
      </c>
      <c r="G67" s="49">
        <f>G68</f>
        <v>296088.62</v>
      </c>
      <c r="H67" s="269"/>
      <c r="I67" s="32"/>
      <c r="J67" s="306">
        <f>J68</f>
        <v>412198.93</v>
      </c>
      <c r="K67" s="59">
        <f t="shared" si="20"/>
        <v>139.21471551321358</v>
      </c>
      <c r="L67" s="219"/>
    </row>
    <row r="68" spans="2:12" x14ac:dyDescent="0.3">
      <c r="B68" s="8"/>
      <c r="C68" s="8"/>
      <c r="D68" s="8"/>
      <c r="E68" s="8">
        <v>3132</v>
      </c>
      <c r="F68" s="8" t="s">
        <v>68</v>
      </c>
      <c r="G68" s="48">
        <f>'[3] Račun prihoda i rashoda-ekonom'!$J$66</f>
        <v>296088.62</v>
      </c>
      <c r="H68" s="268"/>
      <c r="I68" s="5"/>
      <c r="J68" s="123">
        <f>'[5]DVC 2025-RASPORED 3 ZATVARANJE '!$K$16</f>
        <v>412198.93</v>
      </c>
      <c r="K68" s="58">
        <f t="shared" si="20"/>
        <v>139.21471551321358</v>
      </c>
      <c r="L68" s="219"/>
    </row>
    <row r="69" spans="2:12" x14ac:dyDescent="0.3">
      <c r="B69" s="8"/>
      <c r="C69" s="88">
        <v>32</v>
      </c>
      <c r="D69" s="89"/>
      <c r="E69" s="89"/>
      <c r="F69" s="88" t="s">
        <v>12</v>
      </c>
      <c r="G69" s="84">
        <f t="shared" ref="G69" si="21">G70+G75+G82+G92</f>
        <v>456814.6399999999</v>
      </c>
      <c r="H69" s="310">
        <f>'[2] Račun prihoda i rashoda-ekonom'!$J$29</f>
        <v>616539.06000000006</v>
      </c>
      <c r="I69" s="84">
        <f t="shared" ref="I69:J69" si="22">I70+I75+I82+I92</f>
        <v>0</v>
      </c>
      <c r="J69" s="310">
        <f t="shared" si="22"/>
        <v>573402.91</v>
      </c>
      <c r="K69" s="86">
        <f t="shared" si="20"/>
        <v>125.52200822635635</v>
      </c>
      <c r="L69" s="86">
        <f>J69/H69*100</f>
        <v>93.003500864973574</v>
      </c>
    </row>
    <row r="70" spans="2:12" x14ac:dyDescent="0.3">
      <c r="B70" s="8"/>
      <c r="C70" s="8"/>
      <c r="D70" s="56">
        <v>321</v>
      </c>
      <c r="E70" s="56"/>
      <c r="F70" s="56" t="s">
        <v>27</v>
      </c>
      <c r="G70" s="51">
        <f>G71+G72+G73+G74</f>
        <v>115938.77</v>
      </c>
      <c r="H70" s="332"/>
      <c r="I70" s="101"/>
      <c r="J70" s="307">
        <f>J71+J72+J73+J74</f>
        <v>130433.09999999999</v>
      </c>
      <c r="K70" s="58">
        <f t="shared" si="20"/>
        <v>112.50171103246997</v>
      </c>
      <c r="L70" s="219"/>
    </row>
    <row r="71" spans="2:12" x14ac:dyDescent="0.3">
      <c r="B71" s="8"/>
      <c r="C71" s="25"/>
      <c r="D71" s="8"/>
      <c r="E71" s="8">
        <v>3211</v>
      </c>
      <c r="F71" s="30" t="s">
        <v>28</v>
      </c>
      <c r="G71" s="60">
        <f>'[3] Račun prihoda i rashoda-ekonom'!$J$69</f>
        <v>6438.94</v>
      </c>
      <c r="H71" s="268"/>
      <c r="I71" s="5"/>
      <c r="J71" s="329">
        <f>'[5]DVC 2025-RASPORED 3 ZATVARANJE '!$K$21</f>
        <v>6730.73</v>
      </c>
      <c r="K71" s="58">
        <f t="shared" si="20"/>
        <v>104.53164651324597</v>
      </c>
      <c r="L71" s="219"/>
    </row>
    <row r="72" spans="2:12" ht="26.4" x14ac:dyDescent="0.3">
      <c r="B72" s="8"/>
      <c r="C72" s="25"/>
      <c r="D72" s="9"/>
      <c r="E72" s="9">
        <v>3212</v>
      </c>
      <c r="F72" s="30" t="s">
        <v>69</v>
      </c>
      <c r="G72" s="60">
        <f>'[3] Račun prihoda i rashoda-ekonom'!$J$70</f>
        <v>101718.21</v>
      </c>
      <c r="H72" s="268"/>
      <c r="I72" s="5"/>
      <c r="J72" s="329">
        <f>'[5]DVC 2025-RASPORED 3 ZATVARANJE '!$K$22</f>
        <v>111508.25</v>
      </c>
      <c r="K72" s="58">
        <f t="shared" si="20"/>
        <v>109.62466799209305</v>
      </c>
      <c r="L72" s="219"/>
    </row>
    <row r="73" spans="2:12" x14ac:dyDescent="0.3">
      <c r="B73" s="8"/>
      <c r="C73" s="8"/>
      <c r="D73" s="9"/>
      <c r="E73" s="9">
        <v>3213</v>
      </c>
      <c r="F73" s="30" t="s">
        <v>70</v>
      </c>
      <c r="G73" s="60">
        <f>'[3] Račun prihoda i rashoda-ekonom'!$J$71</f>
        <v>4238.82</v>
      </c>
      <c r="H73" s="268"/>
      <c r="I73" s="5"/>
      <c r="J73" s="329">
        <f>'[5]DVC 2025-RASPORED 3 ZATVARANJE '!$K$23</f>
        <v>6967.12</v>
      </c>
      <c r="K73" s="58">
        <f t="shared" si="20"/>
        <v>164.36461090586531</v>
      </c>
      <c r="L73" s="219"/>
    </row>
    <row r="74" spans="2:12" x14ac:dyDescent="0.3">
      <c r="B74" s="8"/>
      <c r="C74" s="8"/>
      <c r="D74" s="9"/>
      <c r="E74" s="9">
        <v>3214</v>
      </c>
      <c r="F74" s="30" t="s">
        <v>71</v>
      </c>
      <c r="G74" s="60">
        <f>'[3] Račun prihoda i rashoda-ekonom'!$J$72</f>
        <v>3542.8</v>
      </c>
      <c r="H74" s="268"/>
      <c r="I74" s="5"/>
      <c r="J74" s="329">
        <f>'[5]DVC 2025-RASPORED 3 ZATVARANJE '!$K$24</f>
        <v>5227</v>
      </c>
      <c r="K74" s="58">
        <f t="shared" si="20"/>
        <v>147.53866997854803</v>
      </c>
      <c r="L74" s="219"/>
    </row>
    <row r="75" spans="2:12" x14ac:dyDescent="0.3">
      <c r="B75" s="8"/>
      <c r="C75" s="8"/>
      <c r="D75" s="31">
        <v>322</v>
      </c>
      <c r="E75" s="31"/>
      <c r="F75" s="335" t="s">
        <v>72</v>
      </c>
      <c r="G75" s="49">
        <f>G76+G77+G78+G79+G80+G81</f>
        <v>257732.65999999995</v>
      </c>
      <c r="H75" s="269"/>
      <c r="I75" s="32"/>
      <c r="J75" s="306">
        <f>J76+J77+J78+J79+J80+J81</f>
        <v>317829.90999999997</v>
      </c>
      <c r="K75" s="59">
        <f t="shared" si="20"/>
        <v>123.31766955728469</v>
      </c>
      <c r="L75" s="219"/>
    </row>
    <row r="76" spans="2:12" x14ac:dyDescent="0.3">
      <c r="B76" s="8"/>
      <c r="C76" s="8"/>
      <c r="D76" s="9"/>
      <c r="E76" s="9">
        <v>3221</v>
      </c>
      <c r="F76" s="30" t="s">
        <v>73</v>
      </c>
      <c r="G76" s="60">
        <f>'[3] Račun prihoda i rashoda-ekonom'!$J$74</f>
        <v>25772.74</v>
      </c>
      <c r="H76" s="268"/>
      <c r="I76" s="5"/>
      <c r="J76" s="329">
        <f>'[5]DVC 2025-RASPORED 3 ZATVARANJE '!$K$26</f>
        <v>31979.72</v>
      </c>
      <c r="K76" s="58">
        <f t="shared" si="20"/>
        <v>124.08350838909638</v>
      </c>
      <c r="L76" s="219"/>
    </row>
    <row r="77" spans="2:12" x14ac:dyDescent="0.3">
      <c r="B77" s="8"/>
      <c r="C77" s="8"/>
      <c r="D77" s="9"/>
      <c r="E77" s="9">
        <v>3222</v>
      </c>
      <c r="F77" s="30" t="s">
        <v>74</v>
      </c>
      <c r="G77" s="60">
        <f>'[3] Račun prihoda i rashoda-ekonom'!$J$75</f>
        <v>147934.33999999997</v>
      </c>
      <c r="H77" s="268"/>
      <c r="I77" s="5"/>
      <c r="J77" s="329">
        <f>'[5]DVC 2025-RASPORED 3 ZATVARANJE '!$K$27</f>
        <v>144638.53</v>
      </c>
      <c r="K77" s="58">
        <f t="shared" si="20"/>
        <v>97.772112952273304</v>
      </c>
      <c r="L77" s="219"/>
    </row>
    <row r="78" spans="2:12" x14ac:dyDescent="0.3">
      <c r="B78" s="8"/>
      <c r="C78" s="8"/>
      <c r="D78" s="9"/>
      <c r="E78" s="9">
        <v>3223</v>
      </c>
      <c r="F78" s="30" t="s">
        <v>75</v>
      </c>
      <c r="G78" s="60">
        <f>'[3] Račun prihoda i rashoda-ekonom'!$J$76</f>
        <v>48349.61</v>
      </c>
      <c r="H78" s="268"/>
      <c r="I78" s="5"/>
      <c r="J78" s="329">
        <f>'[5]DVC 2025-RASPORED 3 ZATVARANJE '!$K$28</f>
        <v>53373.93</v>
      </c>
      <c r="K78" s="58">
        <f t="shared" si="20"/>
        <v>110.39164535143095</v>
      </c>
      <c r="L78" s="219"/>
    </row>
    <row r="79" spans="2:12" ht="28.2" customHeight="1" x14ac:dyDescent="0.3">
      <c r="B79" s="8"/>
      <c r="C79" s="8"/>
      <c r="D79" s="9"/>
      <c r="E79" s="9">
        <v>3224</v>
      </c>
      <c r="F79" s="30" t="s">
        <v>76</v>
      </c>
      <c r="G79" s="60">
        <f>'[3] Račun prihoda i rashoda-ekonom'!$J$77</f>
        <v>6361.07</v>
      </c>
      <c r="H79" s="268"/>
      <c r="I79" s="5"/>
      <c r="J79" s="329">
        <f>'[5]DVC 2025-RASPORED 3 ZATVARANJE '!$K$29</f>
        <v>8127.96</v>
      </c>
      <c r="K79" s="58">
        <f t="shared" si="20"/>
        <v>127.77661619821824</v>
      </c>
      <c r="L79" s="219"/>
    </row>
    <row r="80" spans="2:12" x14ac:dyDescent="0.3">
      <c r="B80" s="8"/>
      <c r="C80" s="8"/>
      <c r="D80" s="9"/>
      <c r="E80" s="9">
        <v>3225</v>
      </c>
      <c r="F80" s="30" t="s">
        <v>77</v>
      </c>
      <c r="G80" s="60">
        <f>'[3] Račun prihoda i rashoda-ekonom'!$J$78</f>
        <v>25428.19</v>
      </c>
      <c r="H80" s="268"/>
      <c r="I80" s="5"/>
      <c r="J80" s="329">
        <f>'[5]DVC 2025-RASPORED 3 ZATVARANJE '!$K$30</f>
        <v>74861.339999999982</v>
      </c>
      <c r="K80" s="58">
        <f t="shared" si="20"/>
        <v>294.40294413404962</v>
      </c>
      <c r="L80" s="219"/>
    </row>
    <row r="81" spans="2:12" x14ac:dyDescent="0.3">
      <c r="B81" s="8"/>
      <c r="C81" s="8"/>
      <c r="D81" s="9"/>
      <c r="E81" s="9">
        <v>3227</v>
      </c>
      <c r="F81" s="30" t="s">
        <v>78</v>
      </c>
      <c r="G81" s="60">
        <f>'[3] Račun prihoda i rashoda-ekonom'!$J$79</f>
        <v>3886.71</v>
      </c>
      <c r="H81" s="268"/>
      <c r="I81" s="5"/>
      <c r="J81" s="329">
        <f>'[5]DVC 2025-RASPORED 3 ZATVARANJE '!$K$31</f>
        <v>4848.43</v>
      </c>
      <c r="K81" s="58"/>
      <c r="L81" s="219"/>
    </row>
    <row r="82" spans="2:12" x14ac:dyDescent="0.3">
      <c r="B82" s="8"/>
      <c r="C82" s="8"/>
      <c r="D82" s="31">
        <v>323</v>
      </c>
      <c r="E82" s="31"/>
      <c r="F82" s="335" t="s">
        <v>79</v>
      </c>
      <c r="G82" s="49">
        <f>G83+G84+G85+G86+G87+G88+G89+G90+G91</f>
        <v>59787.479999999996</v>
      </c>
      <c r="H82" s="269"/>
      <c r="I82" s="32"/>
      <c r="J82" s="306">
        <f>J83+J84+J85+J86+J87+J88+J89+J90+J91</f>
        <v>102286.36</v>
      </c>
      <c r="K82" s="59">
        <f t="shared" si="20"/>
        <v>171.08324351519749</v>
      </c>
      <c r="L82" s="219"/>
    </row>
    <row r="83" spans="2:12" x14ac:dyDescent="0.3">
      <c r="B83" s="8"/>
      <c r="C83" s="8"/>
      <c r="D83" s="9"/>
      <c r="E83" s="9">
        <v>3231</v>
      </c>
      <c r="F83" s="30" t="s">
        <v>80</v>
      </c>
      <c r="G83" s="60">
        <f>'[3] Račun prihoda i rashoda-ekonom'!$J$81</f>
        <v>7148.86</v>
      </c>
      <c r="H83" s="268"/>
      <c r="I83" s="5"/>
      <c r="J83" s="329">
        <f>'[5]DVC 2025-RASPORED 3 ZATVARANJE '!$K$33</f>
        <v>8492.2199999999993</v>
      </c>
      <c r="K83" s="58">
        <f t="shared" si="20"/>
        <v>118.7912478353192</v>
      </c>
      <c r="L83" s="219"/>
    </row>
    <row r="84" spans="2:12" x14ac:dyDescent="0.3">
      <c r="B84" s="8"/>
      <c r="C84" s="8"/>
      <c r="D84" s="9"/>
      <c r="E84" s="9">
        <v>3232</v>
      </c>
      <c r="F84" s="30" t="s">
        <v>81</v>
      </c>
      <c r="G84" s="60">
        <f>'[3] Račun prihoda i rashoda-ekonom'!$J$82</f>
        <v>15757.51</v>
      </c>
      <c r="H84" s="268"/>
      <c r="I84" s="5"/>
      <c r="J84" s="329">
        <f>'[5]DVC 2025-RASPORED 3 ZATVARANJE '!$K$34</f>
        <v>42711.8</v>
      </c>
      <c r="K84" s="58">
        <f t="shared" si="20"/>
        <v>271.05678498696813</v>
      </c>
      <c r="L84" s="219"/>
    </row>
    <row r="85" spans="2:12" x14ac:dyDescent="0.3">
      <c r="B85" s="8"/>
      <c r="C85" s="8"/>
      <c r="D85" s="9"/>
      <c r="E85" s="9">
        <v>3233</v>
      </c>
      <c r="F85" s="30" t="s">
        <v>82</v>
      </c>
      <c r="G85" s="60">
        <f>'[3] Račun prihoda i rashoda-ekonom'!$J$83</f>
        <v>837.7</v>
      </c>
      <c r="H85" s="268"/>
      <c r="I85" s="5"/>
      <c r="J85" s="329">
        <f>'[5]DVC 2025-RASPORED 3 ZATVARANJE '!$K$35</f>
        <v>0</v>
      </c>
      <c r="K85" s="58">
        <f t="shared" si="20"/>
        <v>0</v>
      </c>
      <c r="L85" s="219"/>
    </row>
    <row r="86" spans="2:12" x14ac:dyDescent="0.3">
      <c r="B86" s="8"/>
      <c r="C86" s="8"/>
      <c r="D86" s="9"/>
      <c r="E86" s="9">
        <v>3234</v>
      </c>
      <c r="F86" s="30" t="s">
        <v>83</v>
      </c>
      <c r="G86" s="60">
        <f>'[3] Račun prihoda i rashoda-ekonom'!$J$84</f>
        <v>13235.86</v>
      </c>
      <c r="H86" s="268"/>
      <c r="I86" s="5"/>
      <c r="J86" s="329">
        <f>'[5]DVC 2025-RASPORED 3 ZATVARANJE '!$K$36</f>
        <v>13479.22</v>
      </c>
      <c r="K86" s="58">
        <f t="shared" si="20"/>
        <v>101.83864138786598</v>
      </c>
      <c r="L86" s="219"/>
    </row>
    <row r="87" spans="2:12" x14ac:dyDescent="0.3">
      <c r="B87" s="8"/>
      <c r="C87" s="8"/>
      <c r="D87" s="9"/>
      <c r="E87" s="9">
        <v>3235</v>
      </c>
      <c r="F87" s="30" t="s">
        <v>84</v>
      </c>
      <c r="G87" s="60">
        <f>'[3] Račun prihoda i rashoda-ekonom'!$J$85</f>
        <v>5613.14</v>
      </c>
      <c r="H87" s="268"/>
      <c r="I87" s="5"/>
      <c r="J87" s="329">
        <f>'[5]DVC 2025-RASPORED 3 ZATVARANJE '!$K$37</f>
        <v>7265.83</v>
      </c>
      <c r="K87" s="58">
        <f t="shared" si="20"/>
        <v>129.44323498077722</v>
      </c>
      <c r="L87" s="219"/>
    </row>
    <row r="88" spans="2:12" x14ac:dyDescent="0.3">
      <c r="B88" s="8"/>
      <c r="C88" s="8"/>
      <c r="D88" s="9"/>
      <c r="E88" s="9">
        <v>3236</v>
      </c>
      <c r="F88" s="30" t="s">
        <v>85</v>
      </c>
      <c r="G88" s="60">
        <f>'[3] Račun prihoda i rashoda-ekonom'!$J$86</f>
        <v>5930.9</v>
      </c>
      <c r="H88" s="268"/>
      <c r="I88" s="5"/>
      <c r="J88" s="329">
        <f>'[5]DVC 2025-RASPORED 3 ZATVARANJE '!$K$38</f>
        <v>17165.439999999999</v>
      </c>
      <c r="K88" s="58">
        <f t="shared" si="20"/>
        <v>289.42386484344701</v>
      </c>
      <c r="L88" s="219"/>
    </row>
    <row r="89" spans="2:12" x14ac:dyDescent="0.3">
      <c r="B89" s="8"/>
      <c r="C89" s="8"/>
      <c r="D89" s="9"/>
      <c r="E89" s="9">
        <v>3237</v>
      </c>
      <c r="F89" s="30" t="s">
        <v>87</v>
      </c>
      <c r="G89" s="60">
        <f>'[3] Račun prihoda i rashoda-ekonom'!$J$87</f>
        <v>4087.57</v>
      </c>
      <c r="H89" s="268"/>
      <c r="I89" s="5"/>
      <c r="J89" s="329">
        <f>'[5]DVC 2025-RASPORED 3 ZATVARANJE '!$K$39</f>
        <v>4945.5</v>
      </c>
      <c r="K89" s="58">
        <f t="shared" si="20"/>
        <v>120.9887537094166</v>
      </c>
      <c r="L89" s="219"/>
    </row>
    <row r="90" spans="2:12" x14ac:dyDescent="0.3">
      <c r="B90" s="8"/>
      <c r="C90" s="8"/>
      <c r="D90" s="9"/>
      <c r="E90" s="9">
        <v>3238</v>
      </c>
      <c r="F90" s="30" t="s">
        <v>86</v>
      </c>
      <c r="G90" s="60">
        <f>'[3] Račun prihoda i rashoda-ekonom'!$J$88</f>
        <v>4290.3500000000004</v>
      </c>
      <c r="H90" s="268"/>
      <c r="I90" s="5"/>
      <c r="J90" s="329">
        <f>'[5]DVC 2025-RASPORED 3 ZATVARANJE '!$K$40</f>
        <v>4589.62</v>
      </c>
      <c r="K90" s="58">
        <f t="shared" si="20"/>
        <v>106.9754215856515</v>
      </c>
      <c r="L90" s="219"/>
    </row>
    <row r="91" spans="2:12" x14ac:dyDescent="0.3">
      <c r="B91" s="8"/>
      <c r="C91" s="8"/>
      <c r="D91" s="9"/>
      <c r="E91" s="9">
        <v>3239</v>
      </c>
      <c r="F91" s="30" t="s">
        <v>88</v>
      </c>
      <c r="G91" s="60">
        <f>'[3] Račun prihoda i rashoda-ekonom'!$J$89</f>
        <v>2885.59</v>
      </c>
      <c r="H91" s="268"/>
      <c r="I91" s="5"/>
      <c r="J91" s="329">
        <f>'[5]DVC 2025-RASPORED 3 ZATVARANJE '!$K$41</f>
        <v>3636.73</v>
      </c>
      <c r="K91" s="58">
        <f t="shared" si="20"/>
        <v>126.03072508568438</v>
      </c>
      <c r="L91" s="219"/>
    </row>
    <row r="92" spans="2:12" x14ac:dyDescent="0.3">
      <c r="B92" s="8"/>
      <c r="C92" s="8"/>
      <c r="D92" s="31">
        <v>329</v>
      </c>
      <c r="E92" s="31"/>
      <c r="F92" s="335" t="s">
        <v>89</v>
      </c>
      <c r="G92" s="49">
        <f>G93+G94+G95+G96+G97+G98+G99</f>
        <v>23355.73</v>
      </c>
      <c r="H92" s="269"/>
      <c r="I92" s="32"/>
      <c r="J92" s="306">
        <f>J93+J94+J95+J96+J97+J98+J99</f>
        <v>22853.539999999997</v>
      </c>
      <c r="K92" s="59">
        <f t="shared" si="20"/>
        <v>97.849821007521484</v>
      </c>
      <c r="L92" s="219"/>
    </row>
    <row r="93" spans="2:12" ht="26.4" x14ac:dyDescent="0.3">
      <c r="B93" s="8"/>
      <c r="C93" s="8"/>
      <c r="D93" s="9"/>
      <c r="E93" s="9">
        <v>3291</v>
      </c>
      <c r="F93" s="30" t="s">
        <v>90</v>
      </c>
      <c r="G93" s="60">
        <f>'[3] Račun prihoda i rashoda-ekonom'!$J$91</f>
        <v>10598.16</v>
      </c>
      <c r="H93" s="268"/>
      <c r="I93" s="5"/>
      <c r="J93" s="329">
        <f>'[5]DVC 2025-RASPORED 3 ZATVARANJE '!$K$45</f>
        <v>9550.9</v>
      </c>
      <c r="K93" s="58">
        <f t="shared" si="20"/>
        <v>90.118473395381841</v>
      </c>
      <c r="L93" s="219"/>
    </row>
    <row r="94" spans="2:12" x14ac:dyDescent="0.3">
      <c r="B94" s="8"/>
      <c r="C94" s="8"/>
      <c r="D94" s="9"/>
      <c r="E94" s="9">
        <v>3292</v>
      </c>
      <c r="F94" s="30" t="s">
        <v>99</v>
      </c>
      <c r="G94" s="60">
        <f>'[3] Račun prihoda i rashoda-ekonom'!$J$92</f>
        <v>463.28</v>
      </c>
      <c r="H94" s="268"/>
      <c r="I94" s="5"/>
      <c r="J94" s="329">
        <f>'[5]DVC 2025-RASPORED 3 ZATVARANJE '!$K$46</f>
        <v>2176.79</v>
      </c>
      <c r="K94" s="58">
        <f t="shared" si="20"/>
        <v>469.86487653255057</v>
      </c>
      <c r="L94" s="219"/>
    </row>
    <row r="95" spans="2:12" x14ac:dyDescent="0.3">
      <c r="B95" s="8"/>
      <c r="C95" s="8"/>
      <c r="D95" s="9"/>
      <c r="E95" s="9">
        <v>3293</v>
      </c>
      <c r="F95" s="30" t="s">
        <v>91</v>
      </c>
      <c r="G95" s="60">
        <f>'[3] Račun prihoda i rashoda-ekonom'!$J$93</f>
        <v>11531.12</v>
      </c>
      <c r="H95" s="268"/>
      <c r="I95" s="5"/>
      <c r="J95" s="329">
        <f>'[5]DVC 2025-RASPORED 3 ZATVARANJE '!$K$47</f>
        <v>10568.3</v>
      </c>
      <c r="K95" s="58">
        <f t="shared" si="20"/>
        <v>91.650247330701603</v>
      </c>
      <c r="L95" s="219"/>
    </row>
    <row r="96" spans="2:12" x14ac:dyDescent="0.3">
      <c r="B96" s="8"/>
      <c r="C96" s="8"/>
      <c r="D96" s="9"/>
      <c r="E96" s="9">
        <v>3294</v>
      </c>
      <c r="F96" s="30" t="s">
        <v>92</v>
      </c>
      <c r="G96" s="60">
        <v>621</v>
      </c>
      <c r="H96" s="268"/>
      <c r="I96" s="5"/>
      <c r="J96" s="329">
        <f>'[5]DVC 2025-RASPORED 3 ZATVARANJE '!$K$48</f>
        <v>100</v>
      </c>
      <c r="K96" s="58">
        <v>0</v>
      </c>
      <c r="L96" s="219"/>
    </row>
    <row r="97" spans="2:12" x14ac:dyDescent="0.3">
      <c r="B97" s="8"/>
      <c r="C97" s="8"/>
      <c r="D97" s="9"/>
      <c r="E97" s="9">
        <v>3295</v>
      </c>
      <c r="F97" s="30" t="s">
        <v>93</v>
      </c>
      <c r="G97" s="60">
        <f>'[3] Račun prihoda i rashoda-ekonom'!$J$95</f>
        <v>142.16999999999999</v>
      </c>
      <c r="H97" s="268"/>
      <c r="I97" s="5"/>
      <c r="J97" s="329">
        <f>'[5]DVC 2025-RASPORED 3 ZATVARANJE '!$K$49</f>
        <v>457.55</v>
      </c>
      <c r="K97" s="58">
        <f t="shared" si="20"/>
        <v>321.83301681086027</v>
      </c>
      <c r="L97" s="219"/>
    </row>
    <row r="98" spans="2:12" x14ac:dyDescent="0.3">
      <c r="B98" s="8"/>
      <c r="C98" s="8"/>
      <c r="D98" s="9"/>
      <c r="E98" s="9">
        <v>3296</v>
      </c>
      <c r="F98" s="30" t="s">
        <v>94</v>
      </c>
      <c r="G98" s="60">
        <v>0</v>
      </c>
      <c r="H98" s="268"/>
      <c r="I98" s="5"/>
      <c r="J98" s="329">
        <v>0</v>
      </c>
      <c r="K98" s="58">
        <v>0</v>
      </c>
      <c r="L98" s="219"/>
    </row>
    <row r="99" spans="2:12" x14ac:dyDescent="0.3">
      <c r="B99" s="8"/>
      <c r="C99" s="8"/>
      <c r="D99" s="9"/>
      <c r="E99" s="9">
        <v>3299</v>
      </c>
      <c r="F99" s="30" t="s">
        <v>89</v>
      </c>
      <c r="G99" s="60">
        <v>0</v>
      </c>
      <c r="H99" s="268"/>
      <c r="I99" s="5"/>
      <c r="J99" s="329">
        <v>0</v>
      </c>
      <c r="K99" s="58"/>
      <c r="L99" s="219"/>
    </row>
    <row r="100" spans="2:12" x14ac:dyDescent="0.3">
      <c r="B100" s="8"/>
      <c r="C100" s="88">
        <v>34</v>
      </c>
      <c r="D100" s="89"/>
      <c r="E100" s="89"/>
      <c r="F100" s="90" t="s">
        <v>95</v>
      </c>
      <c r="G100" s="84">
        <f t="shared" ref="G100:J100" si="23">G101</f>
        <v>4949.37</v>
      </c>
      <c r="H100" s="310">
        <f>'[2] Račun prihoda i rashoda-ekonom'!$J$30</f>
        <v>5450</v>
      </c>
      <c r="I100" s="84">
        <f t="shared" si="23"/>
        <v>0</v>
      </c>
      <c r="J100" s="310">
        <f t="shared" si="23"/>
        <v>5584.18</v>
      </c>
      <c r="K100" s="86">
        <f t="shared" si="20"/>
        <v>112.8260768542259</v>
      </c>
      <c r="L100" s="86">
        <f>J100/H100*100</f>
        <v>102.46201834862386</v>
      </c>
    </row>
    <row r="101" spans="2:12" x14ac:dyDescent="0.3">
      <c r="B101" s="8"/>
      <c r="C101" s="8"/>
      <c r="D101" s="9">
        <v>343</v>
      </c>
      <c r="E101" s="9"/>
      <c r="F101" s="30" t="s">
        <v>96</v>
      </c>
      <c r="G101" s="48">
        <f>G102+G103</f>
        <v>4949.37</v>
      </c>
      <c r="H101" s="268"/>
      <c r="I101" s="5"/>
      <c r="J101" s="123">
        <f>J102+J103</f>
        <v>5584.18</v>
      </c>
      <c r="K101" s="58">
        <f t="shared" si="20"/>
        <v>112.8260768542259</v>
      </c>
      <c r="L101" s="57"/>
    </row>
    <row r="102" spans="2:12" x14ac:dyDescent="0.3">
      <c r="B102" s="8"/>
      <c r="C102" s="8"/>
      <c r="D102" s="9"/>
      <c r="E102" s="9">
        <v>3431</v>
      </c>
      <c r="F102" s="30" t="s">
        <v>97</v>
      </c>
      <c r="G102" s="60">
        <f>'[3] Račun prihoda i rashoda-ekonom'!$J$100</f>
        <v>4659.05</v>
      </c>
      <c r="H102" s="268"/>
      <c r="I102" s="5"/>
      <c r="J102" s="329">
        <f>'[5]DVC 2025-RASPORED 3 ZATVARANJE '!$K$53</f>
        <v>5443.96</v>
      </c>
      <c r="K102" s="58">
        <f t="shared" si="20"/>
        <v>116.84699670533692</v>
      </c>
      <c r="L102" s="57"/>
    </row>
    <row r="103" spans="2:12" x14ac:dyDescent="0.3">
      <c r="B103" s="8"/>
      <c r="C103" s="8"/>
      <c r="D103" s="9"/>
      <c r="E103" s="9">
        <v>3433</v>
      </c>
      <c r="F103" s="30" t="s">
        <v>98</v>
      </c>
      <c r="G103" s="60">
        <f>'[3] Račun prihoda i rashoda-ekonom'!$J$101</f>
        <v>290.32</v>
      </c>
      <c r="H103" s="268"/>
      <c r="I103" s="5"/>
      <c r="J103" s="329">
        <f>'[5]DVC 2025-RASPORED 3 ZATVARANJE '!$K$54</f>
        <v>140.22</v>
      </c>
      <c r="K103" s="58">
        <f t="shared" si="20"/>
        <v>48.298429319371728</v>
      </c>
      <c r="L103" s="57"/>
    </row>
    <row r="104" spans="2:12" x14ac:dyDescent="0.3">
      <c r="B104" s="8"/>
      <c r="C104" s="88">
        <v>38</v>
      </c>
      <c r="D104" s="89"/>
      <c r="E104" s="89"/>
      <c r="F104" s="90" t="s">
        <v>266</v>
      </c>
      <c r="G104" s="84">
        <f>G105</f>
        <v>17380.55</v>
      </c>
      <c r="H104" s="310"/>
      <c r="I104" s="84"/>
      <c r="J104" s="310"/>
      <c r="K104" s="86"/>
      <c r="L104" s="86"/>
    </row>
    <row r="105" spans="2:12" x14ac:dyDescent="0.3">
      <c r="B105" s="8"/>
      <c r="C105" s="8"/>
      <c r="D105" s="9">
        <v>383</v>
      </c>
      <c r="E105" s="9"/>
      <c r="F105" s="30" t="s">
        <v>267</v>
      </c>
      <c r="G105" s="60">
        <f>G106</f>
        <v>17380.55</v>
      </c>
      <c r="H105" s="268"/>
      <c r="I105" s="5"/>
      <c r="J105" s="330"/>
      <c r="K105" s="58"/>
      <c r="L105" s="57"/>
    </row>
    <row r="106" spans="2:12" x14ac:dyDescent="0.3">
      <c r="B106" s="8"/>
      <c r="C106" s="8"/>
      <c r="D106" s="9"/>
      <c r="E106" s="9">
        <v>3831</v>
      </c>
      <c r="F106" s="30" t="s">
        <v>268</v>
      </c>
      <c r="G106" s="60">
        <f>'[3] Račun prihoda i rashoda-ekonom'!$J$104</f>
        <v>17380.55</v>
      </c>
      <c r="H106" s="268"/>
      <c r="I106" s="5"/>
      <c r="J106" s="330"/>
      <c r="K106" s="58"/>
      <c r="L106" s="57"/>
    </row>
    <row r="107" spans="2:12" x14ac:dyDescent="0.3">
      <c r="B107" s="91">
        <v>4</v>
      </c>
      <c r="C107" s="92"/>
      <c r="D107" s="92"/>
      <c r="E107" s="92"/>
      <c r="F107" s="93" t="s">
        <v>6</v>
      </c>
      <c r="G107" s="94">
        <f>G108+G111</f>
        <v>45768</v>
      </c>
      <c r="H107" s="299">
        <f>H108+H111</f>
        <v>25850</v>
      </c>
      <c r="I107" s="20"/>
      <c r="J107" s="336">
        <f>J108+J111</f>
        <v>25255.96</v>
      </c>
      <c r="K107" s="95">
        <v>0</v>
      </c>
      <c r="L107" s="86">
        <f>J107/H107*100</f>
        <v>97.701972920696321</v>
      </c>
    </row>
    <row r="108" spans="2:12" ht="26.4" x14ac:dyDescent="0.3">
      <c r="B108" s="10"/>
      <c r="C108" s="87">
        <v>41</v>
      </c>
      <c r="D108" s="87"/>
      <c r="E108" s="87"/>
      <c r="F108" s="96" t="s">
        <v>7</v>
      </c>
      <c r="G108" s="94">
        <f>G110</f>
        <v>0</v>
      </c>
      <c r="H108" s="299">
        <v>0</v>
      </c>
      <c r="I108" s="19"/>
      <c r="J108" s="336">
        <f>J110</f>
        <v>0</v>
      </c>
      <c r="K108" s="95"/>
      <c r="L108" s="86"/>
    </row>
    <row r="109" spans="2:12" x14ac:dyDescent="0.3">
      <c r="B109" s="10"/>
      <c r="C109" s="10"/>
      <c r="D109" s="8">
        <v>411</v>
      </c>
      <c r="E109" s="8"/>
      <c r="F109" s="8" t="s">
        <v>29</v>
      </c>
      <c r="G109" s="60"/>
      <c r="H109" s="212"/>
      <c r="I109" s="6"/>
      <c r="J109" s="329"/>
      <c r="K109" s="29"/>
      <c r="L109" s="57"/>
    </row>
    <row r="110" spans="2:12" x14ac:dyDescent="0.3">
      <c r="B110" s="10"/>
      <c r="C110" s="10"/>
      <c r="D110" s="8"/>
      <c r="E110" s="8">
        <v>4111</v>
      </c>
      <c r="F110" s="8" t="s">
        <v>30</v>
      </c>
      <c r="G110" s="60"/>
      <c r="H110" s="212"/>
      <c r="I110" s="6"/>
      <c r="J110" s="329"/>
      <c r="K110" s="29"/>
      <c r="L110" s="57"/>
    </row>
    <row r="111" spans="2:12" ht="26.4" x14ac:dyDescent="0.3">
      <c r="B111" s="10"/>
      <c r="C111" s="87">
        <v>42</v>
      </c>
      <c r="D111" s="88"/>
      <c r="E111" s="88"/>
      <c r="F111" s="90" t="s">
        <v>100</v>
      </c>
      <c r="G111" s="94">
        <f>G112+G114+G122+G124</f>
        <v>45768</v>
      </c>
      <c r="H111" s="299">
        <f>'[2] Račun prihoda i rashoda-ekonom'!$J$32</f>
        <v>25850</v>
      </c>
      <c r="I111" s="19"/>
      <c r="J111" s="336">
        <f>J112+J114+J122+J124</f>
        <v>25255.96</v>
      </c>
      <c r="K111" s="97"/>
      <c r="L111" s="86">
        <f>J111/H111*100</f>
        <v>97.701972920696321</v>
      </c>
    </row>
    <row r="112" spans="2:12" x14ac:dyDescent="0.3">
      <c r="B112" s="10"/>
      <c r="C112" s="10"/>
      <c r="D112" s="25">
        <v>421</v>
      </c>
      <c r="E112" s="25"/>
      <c r="F112" s="25" t="s">
        <v>101</v>
      </c>
      <c r="G112" s="337"/>
      <c r="H112" s="264"/>
      <c r="I112" s="338"/>
      <c r="J112" s="339"/>
      <c r="K112" s="29"/>
      <c r="L112" s="219"/>
    </row>
    <row r="113" spans="2:12" x14ac:dyDescent="0.3">
      <c r="B113" s="10"/>
      <c r="C113" s="10"/>
      <c r="D113" s="8"/>
      <c r="E113" s="8">
        <v>4212</v>
      </c>
      <c r="F113" s="8" t="s">
        <v>102</v>
      </c>
      <c r="G113" s="60"/>
      <c r="H113" s="212"/>
      <c r="I113" s="6"/>
      <c r="J113" s="329"/>
      <c r="K113" s="29"/>
      <c r="L113" s="219"/>
    </row>
    <row r="114" spans="2:12" x14ac:dyDescent="0.3">
      <c r="B114" s="10"/>
      <c r="C114" s="10"/>
      <c r="D114" s="25">
        <v>422</v>
      </c>
      <c r="E114" s="25"/>
      <c r="F114" s="25" t="s">
        <v>103</v>
      </c>
      <c r="G114" s="337">
        <f>G115+G116+G117+G118+G119+G120+G121</f>
        <v>26018</v>
      </c>
      <c r="H114" s="264"/>
      <c r="I114" s="338"/>
      <c r="J114" s="339">
        <f>J115+J116+J117+J118+J119+J120+J121</f>
        <v>24965.96</v>
      </c>
      <c r="K114" s="59">
        <f t="shared" ref="K114" si="24">J114/G114*100</f>
        <v>95.956491659620255</v>
      </c>
      <c r="L114" s="219"/>
    </row>
    <row r="115" spans="2:12" x14ac:dyDescent="0.3">
      <c r="B115" s="10"/>
      <c r="C115" s="10"/>
      <c r="D115" s="8"/>
      <c r="E115" s="8">
        <v>4221</v>
      </c>
      <c r="F115" s="8" t="s">
        <v>106</v>
      </c>
      <c r="G115" s="60">
        <f>'[3] Račun prihoda i rashoda-ekonom'!$J$113</f>
        <v>825</v>
      </c>
      <c r="H115" s="212"/>
      <c r="I115" s="6"/>
      <c r="J115" s="329">
        <f>'[5]DVC 2025-RASPORED 3 ZATVARANJE '!$K$65</f>
        <v>10513.63</v>
      </c>
      <c r="K115" s="29"/>
      <c r="L115" s="219"/>
    </row>
    <row r="116" spans="2:12" x14ac:dyDescent="0.3">
      <c r="B116" s="10"/>
      <c r="C116" s="10"/>
      <c r="D116" s="8"/>
      <c r="E116" s="8">
        <v>4222</v>
      </c>
      <c r="F116" s="8" t="s">
        <v>107</v>
      </c>
      <c r="G116" s="60"/>
      <c r="H116" s="212"/>
      <c r="I116" s="6"/>
      <c r="J116" s="266"/>
      <c r="K116" s="29"/>
      <c r="L116" s="219"/>
    </row>
    <row r="117" spans="2:12" x14ac:dyDescent="0.3">
      <c r="B117" s="10"/>
      <c r="C117" s="10"/>
      <c r="D117" s="8"/>
      <c r="E117" s="8">
        <v>4223</v>
      </c>
      <c r="F117" s="8" t="s">
        <v>108</v>
      </c>
      <c r="G117" s="60"/>
      <c r="H117" s="212"/>
      <c r="I117" s="6"/>
      <c r="J117" s="266"/>
      <c r="K117" s="29"/>
      <c r="L117" s="219"/>
    </row>
    <row r="118" spans="2:12" x14ac:dyDescent="0.3">
      <c r="B118" s="10"/>
      <c r="C118" s="10"/>
      <c r="D118" s="8"/>
      <c r="E118" s="8">
        <v>4224</v>
      </c>
      <c r="F118" s="8" t="s">
        <v>109</v>
      </c>
      <c r="G118" s="60"/>
      <c r="H118" s="212"/>
      <c r="I118" s="6"/>
      <c r="J118" s="266"/>
      <c r="K118" s="29"/>
      <c r="L118" s="219"/>
    </row>
    <row r="119" spans="2:12" x14ac:dyDescent="0.3">
      <c r="B119" s="10"/>
      <c r="C119" s="10"/>
      <c r="D119" s="8"/>
      <c r="E119" s="8">
        <v>4225</v>
      </c>
      <c r="F119" s="8" t="s">
        <v>110</v>
      </c>
      <c r="G119" s="60"/>
      <c r="H119" s="212"/>
      <c r="I119" s="6"/>
      <c r="J119" s="266"/>
      <c r="K119" s="29"/>
      <c r="L119" s="219"/>
    </row>
    <row r="120" spans="2:12" x14ac:dyDescent="0.3">
      <c r="B120" s="10"/>
      <c r="C120" s="10"/>
      <c r="D120" s="8"/>
      <c r="E120" s="8">
        <v>4226</v>
      </c>
      <c r="F120" s="8" t="s">
        <v>111</v>
      </c>
      <c r="G120" s="60"/>
      <c r="H120" s="212"/>
      <c r="I120" s="6"/>
      <c r="J120" s="266"/>
      <c r="K120" s="29"/>
      <c r="L120" s="219"/>
    </row>
    <row r="121" spans="2:12" x14ac:dyDescent="0.3">
      <c r="B121" s="10"/>
      <c r="C121" s="10"/>
      <c r="D121" s="8"/>
      <c r="E121" s="8">
        <v>4227</v>
      </c>
      <c r="F121" s="8" t="s">
        <v>112</v>
      </c>
      <c r="G121" s="60">
        <f>'[3] Račun prihoda i rashoda-ekonom'!$J$119</f>
        <v>25193</v>
      </c>
      <c r="H121" s="212"/>
      <c r="I121" s="6"/>
      <c r="J121" s="329">
        <f>'[5]DVC 2025-RASPORED 3 ZATVARANJE '!$K$69</f>
        <v>14452.33</v>
      </c>
      <c r="K121" s="58">
        <f t="shared" ref="K121" si="25">J121/G121*100</f>
        <v>57.366450998293175</v>
      </c>
      <c r="L121" s="219"/>
    </row>
    <row r="122" spans="2:12" x14ac:dyDescent="0.3">
      <c r="B122" s="10"/>
      <c r="C122" s="10"/>
      <c r="D122" s="25">
        <v>423</v>
      </c>
      <c r="E122" s="25"/>
      <c r="F122" s="25" t="s">
        <v>114</v>
      </c>
      <c r="G122" s="337">
        <f>G123</f>
        <v>19750</v>
      </c>
      <c r="H122" s="264"/>
      <c r="I122" s="338"/>
      <c r="J122" s="340"/>
      <c r="K122" s="33"/>
      <c r="L122" s="219"/>
    </row>
    <row r="123" spans="2:12" x14ac:dyDescent="0.3">
      <c r="B123" s="10"/>
      <c r="C123" s="10"/>
      <c r="D123" s="8"/>
      <c r="E123" s="8">
        <v>4231</v>
      </c>
      <c r="F123" s="8" t="s">
        <v>113</v>
      </c>
      <c r="G123" s="60">
        <f>'[3] Račun prihoda i rashoda-ekonom'!$J$121</f>
        <v>19750</v>
      </c>
      <c r="H123" s="212"/>
      <c r="I123" s="6"/>
      <c r="J123" s="266"/>
      <c r="K123" s="29"/>
      <c r="L123" s="219"/>
    </row>
    <row r="124" spans="2:12" x14ac:dyDescent="0.3">
      <c r="B124" s="10"/>
      <c r="C124" s="10"/>
      <c r="D124" s="25">
        <v>426</v>
      </c>
      <c r="E124" s="25"/>
      <c r="F124" s="25" t="s">
        <v>104</v>
      </c>
      <c r="G124" s="337"/>
      <c r="H124" s="264"/>
      <c r="I124" s="338"/>
      <c r="J124" s="339">
        <f>J125</f>
        <v>290</v>
      </c>
      <c r="K124" s="33"/>
      <c r="L124" s="219"/>
    </row>
    <row r="125" spans="2:12" x14ac:dyDescent="0.3">
      <c r="B125" s="10"/>
      <c r="C125" s="10"/>
      <c r="D125" s="8"/>
      <c r="E125" s="8">
        <v>4262</v>
      </c>
      <c r="F125" s="8" t="s">
        <v>105</v>
      </c>
      <c r="G125" s="60"/>
      <c r="H125" s="212"/>
      <c r="I125" s="6"/>
      <c r="J125" s="329">
        <f>'[5]DVC 2025-RASPORED 3 ZATVARANJE '!$K$74</f>
        <v>290</v>
      </c>
      <c r="K125" s="29"/>
      <c r="L125" s="219"/>
    </row>
    <row r="126" spans="2:12" hidden="1" x14ac:dyDescent="0.3">
      <c r="B126" s="10"/>
      <c r="C126" s="10" t="s">
        <v>13</v>
      </c>
      <c r="D126" s="8"/>
      <c r="E126" s="8"/>
      <c r="F126" s="8"/>
      <c r="G126" s="60"/>
      <c r="H126" s="212"/>
      <c r="I126" s="6"/>
      <c r="J126" s="266"/>
      <c r="K126" s="29"/>
      <c r="L126" s="219"/>
    </row>
    <row r="127" spans="2:12" x14ac:dyDescent="0.3">
      <c r="L127" s="220"/>
    </row>
    <row r="128" spans="2:12" ht="27.6" x14ac:dyDescent="0.3">
      <c r="B128" s="423" t="s">
        <v>128</v>
      </c>
      <c r="C128" s="423"/>
      <c r="D128" s="423"/>
      <c r="E128" s="423"/>
      <c r="F128" s="63" t="s">
        <v>129</v>
      </c>
      <c r="G128" s="244" t="s">
        <v>135</v>
      </c>
      <c r="H128" s="64" t="s">
        <v>240</v>
      </c>
      <c r="I128" s="65"/>
      <c r="J128" s="341" t="s">
        <v>239</v>
      </c>
      <c r="K128" s="63" t="s">
        <v>14</v>
      </c>
      <c r="L128" s="221" t="s">
        <v>14</v>
      </c>
    </row>
    <row r="129" spans="2:12" x14ac:dyDescent="0.3">
      <c r="B129" s="424">
        <v>1</v>
      </c>
      <c r="C129" s="424"/>
      <c r="D129" s="424"/>
      <c r="E129" s="424"/>
      <c r="F129" s="424"/>
      <c r="G129" s="66">
        <v>2</v>
      </c>
      <c r="H129" s="67">
        <v>3</v>
      </c>
      <c r="I129" s="68"/>
      <c r="J129" s="67">
        <v>4</v>
      </c>
      <c r="K129" s="66" t="s">
        <v>126</v>
      </c>
      <c r="L129" s="222" t="s">
        <v>127</v>
      </c>
    </row>
    <row r="130" spans="2:12" x14ac:dyDescent="0.3">
      <c r="B130" s="425"/>
      <c r="C130" s="425"/>
      <c r="D130" s="425"/>
      <c r="E130" s="425"/>
      <c r="F130" s="76"/>
      <c r="H130" s="100"/>
      <c r="I130" s="78">
        <f t="shared" ref="I130:I131" si="26">I131</f>
        <v>0</v>
      </c>
      <c r="K130" s="69"/>
      <c r="L130" s="69"/>
    </row>
    <row r="131" spans="2:12" x14ac:dyDescent="0.3">
      <c r="B131" s="426"/>
      <c r="C131" s="426"/>
      <c r="D131" s="426"/>
      <c r="E131" s="426"/>
      <c r="F131" s="79" t="s">
        <v>132</v>
      </c>
      <c r="G131" s="80">
        <f>G10-G60</f>
        <v>43518.830000000075</v>
      </c>
      <c r="H131" s="80">
        <f>H10-H60</f>
        <v>39085.509999999776</v>
      </c>
      <c r="I131" s="80">
        <f t="shared" si="26"/>
        <v>0</v>
      </c>
      <c r="J131" s="81">
        <f>J10-J60</f>
        <v>-299122.32000000076</v>
      </c>
      <c r="K131" s="58">
        <f t="shared" ref="K131:K133" si="27">J131/G131*100</f>
        <v>-687.33998593252682</v>
      </c>
      <c r="L131" s="70"/>
    </row>
    <row r="132" spans="2:12" x14ac:dyDescent="0.3">
      <c r="B132" s="417"/>
      <c r="C132" s="417"/>
      <c r="D132" s="417"/>
      <c r="E132" s="417"/>
      <c r="F132" s="79" t="s">
        <v>133</v>
      </c>
      <c r="G132" s="98"/>
      <c r="H132" s="98"/>
      <c r="I132" s="99"/>
      <c r="J132" s="81"/>
      <c r="K132" s="58"/>
      <c r="L132" s="71"/>
    </row>
    <row r="133" spans="2:12" x14ac:dyDescent="0.3">
      <c r="B133" s="427" t="s">
        <v>134</v>
      </c>
      <c r="C133" s="428"/>
      <c r="D133" s="428"/>
      <c r="E133" s="428"/>
      <c r="F133" s="429"/>
      <c r="G133" s="77">
        <f>G131+G132</f>
        <v>43518.830000000075</v>
      </c>
      <c r="H133" s="77">
        <f>H131+H132</f>
        <v>39085.509999999776</v>
      </c>
      <c r="I133" s="100"/>
      <c r="J133" s="77">
        <f>J131+J132</f>
        <v>-299122.32000000076</v>
      </c>
      <c r="K133" s="58">
        <f t="shared" si="27"/>
        <v>-687.33998593252682</v>
      </c>
      <c r="L133" s="69"/>
    </row>
    <row r="134" spans="2:12" x14ac:dyDescent="0.3">
      <c r="B134" s="421"/>
      <c r="C134" s="421"/>
      <c r="D134" s="421"/>
      <c r="E134" s="421"/>
      <c r="F134" s="72"/>
      <c r="G134" s="82"/>
      <c r="H134" s="73"/>
      <c r="I134" s="74"/>
      <c r="J134" s="267"/>
      <c r="K134" s="72"/>
      <c r="L134" s="223"/>
    </row>
  </sheetData>
  <mergeCells count="23">
    <mergeCell ref="B133:F133"/>
    <mergeCell ref="B134:E134"/>
    <mergeCell ref="B128:E128"/>
    <mergeCell ref="B129:F129"/>
    <mergeCell ref="B130:E130"/>
    <mergeCell ref="B131:E131"/>
    <mergeCell ref="B132:E132"/>
    <mergeCell ref="B8:F8"/>
    <mergeCell ref="B9:F9"/>
    <mergeCell ref="B58:F58"/>
    <mergeCell ref="B59:F59"/>
    <mergeCell ref="B2:L2"/>
    <mergeCell ref="B4:L4"/>
    <mergeCell ref="B6:L6"/>
    <mergeCell ref="B52:E52"/>
    <mergeCell ref="B53:E53"/>
    <mergeCell ref="B54:F54"/>
    <mergeCell ref="B55:E55"/>
    <mergeCell ref="E47:L47"/>
    <mergeCell ref="B48:E48"/>
    <mergeCell ref="B49:F49"/>
    <mergeCell ref="B50:E50"/>
    <mergeCell ref="B51:E51"/>
  </mergeCells>
  <pageMargins left="0.7" right="0.7" top="0.75" bottom="0.75" header="0.3" footer="0.3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F54"/>
  <sheetViews>
    <sheetView showGridLines="0" zoomScale="70" zoomScaleNormal="70" workbookViewId="0">
      <selection activeCell="F4" sqref="F4"/>
    </sheetView>
  </sheetViews>
  <sheetFormatPr defaultRowHeight="14.4" x14ac:dyDescent="0.3"/>
  <cols>
    <col min="1" max="1" width="36" customWidth="1"/>
    <col min="2" max="2" width="25.33203125" customWidth="1"/>
    <col min="3" max="4" width="25.33203125" style="209" customWidth="1"/>
    <col min="5" max="5" width="13.88671875" customWidth="1"/>
    <col min="6" max="6" width="14.88671875" customWidth="1"/>
  </cols>
  <sheetData>
    <row r="1" spans="1:6" ht="42" customHeight="1" x14ac:dyDescent="0.3">
      <c r="A1" s="385" t="s">
        <v>272</v>
      </c>
      <c r="B1" s="385"/>
      <c r="C1" s="385"/>
      <c r="D1" s="385"/>
      <c r="E1" s="385"/>
      <c r="F1" s="385"/>
    </row>
    <row r="2" spans="1:6" ht="18" customHeight="1" x14ac:dyDescent="0.3">
      <c r="A2" s="17"/>
      <c r="B2" s="17"/>
      <c r="C2" s="203"/>
      <c r="D2" s="203"/>
    </row>
    <row r="3" spans="1:6" ht="15.75" customHeight="1" x14ac:dyDescent="0.3">
      <c r="A3" s="385" t="s">
        <v>11</v>
      </c>
      <c r="B3" s="385"/>
      <c r="C3" s="385"/>
      <c r="D3" s="385"/>
    </row>
    <row r="4" spans="1:6" x14ac:dyDescent="0.3">
      <c r="B4" s="3"/>
      <c r="C4" s="259"/>
      <c r="D4" s="259"/>
    </row>
    <row r="5" spans="1:6" ht="18" customHeight="1" x14ac:dyDescent="0.3">
      <c r="A5" s="385" t="s">
        <v>204</v>
      </c>
      <c r="B5" s="385"/>
      <c r="C5" s="385"/>
      <c r="D5" s="385"/>
    </row>
    <row r="6" spans="1:6" ht="17.399999999999999" x14ac:dyDescent="0.3">
      <c r="A6" s="17"/>
      <c r="B6" s="3"/>
      <c r="C6" s="259"/>
      <c r="D6" s="259"/>
    </row>
    <row r="7" spans="1:6" ht="15.75" customHeight="1" x14ac:dyDescent="0.3">
      <c r="A7" s="385" t="s">
        <v>236</v>
      </c>
      <c r="B7" s="385"/>
      <c r="C7" s="385"/>
      <c r="D7" s="385"/>
    </row>
    <row r="8" spans="1:6" ht="17.399999999999999" x14ac:dyDescent="0.3">
      <c r="A8" s="17"/>
      <c r="B8" s="3"/>
      <c r="C8" s="259"/>
      <c r="D8" s="259"/>
    </row>
    <row r="9" spans="1:6" ht="26.4" x14ac:dyDescent="0.3">
      <c r="A9" s="39" t="s">
        <v>205</v>
      </c>
      <c r="B9" s="39" t="s">
        <v>260</v>
      </c>
      <c r="C9" s="308" t="s">
        <v>240</v>
      </c>
      <c r="D9" s="308" t="s">
        <v>261</v>
      </c>
      <c r="E9" s="39" t="s">
        <v>14</v>
      </c>
      <c r="F9" s="39" t="s">
        <v>14</v>
      </c>
    </row>
    <row r="10" spans="1:6" s="61" customFormat="1" x14ac:dyDescent="0.3">
      <c r="A10" s="1">
        <v>1</v>
      </c>
      <c r="B10" s="1">
        <v>2</v>
      </c>
      <c r="C10" s="297">
        <v>3</v>
      </c>
      <c r="D10" s="297">
        <v>4</v>
      </c>
      <c r="E10" s="1" t="s">
        <v>126</v>
      </c>
      <c r="F10" s="1" t="s">
        <v>127</v>
      </c>
    </row>
    <row r="11" spans="1:6" x14ac:dyDescent="0.3">
      <c r="A11" s="204" t="s">
        <v>0</v>
      </c>
      <c r="B11" s="205">
        <f>B13+B15+B17+B20+B21+B25</f>
        <v>3070200.68</v>
      </c>
      <c r="C11" s="205">
        <f>C13+C15+C18+C22+C23+C26</f>
        <v>4109824.57</v>
      </c>
      <c r="D11" s="205">
        <f>D13+D15+D18+D22+D23+D26</f>
        <v>3673635.16</v>
      </c>
      <c r="E11" s="58">
        <f>D11/B11*100</f>
        <v>119.65456147316075</v>
      </c>
      <c r="F11" s="58">
        <f>D11/C11*100</f>
        <v>89.38666596175419</v>
      </c>
    </row>
    <row r="12" spans="1:6" x14ac:dyDescent="0.3">
      <c r="A12" s="206" t="s">
        <v>32</v>
      </c>
      <c r="B12" s="211"/>
      <c r="C12" s="211"/>
      <c r="D12" s="211"/>
      <c r="E12" s="29"/>
      <c r="F12" s="58"/>
    </row>
    <row r="13" spans="1:6" x14ac:dyDescent="0.3">
      <c r="A13" s="9" t="s">
        <v>206</v>
      </c>
      <c r="B13" s="123">
        <f>'[3]Prihodi i rashodi po izvorima'!$F$13</f>
        <v>2389652.81</v>
      </c>
      <c r="C13" s="123">
        <f>'[2]Prihodi i rashodi po izvorima'!$F$12</f>
        <v>3333360</v>
      </c>
      <c r="D13" s="145">
        <f>'[4]prihodi 2025'!$C$32</f>
        <v>3025677.44</v>
      </c>
      <c r="E13" s="58">
        <f>D13/B13*100</f>
        <v>126.61577561972277</v>
      </c>
      <c r="F13" s="58">
        <f>D13/C13*100</f>
        <v>90.769597043223655</v>
      </c>
    </row>
    <row r="14" spans="1:6" x14ac:dyDescent="0.3">
      <c r="A14" s="206" t="s">
        <v>31</v>
      </c>
      <c r="B14" s="212"/>
      <c r="C14" s="212"/>
      <c r="D14" s="212"/>
      <c r="E14" s="29"/>
      <c r="F14" s="58"/>
    </row>
    <row r="15" spans="1:6" x14ac:dyDescent="0.3">
      <c r="A15" s="9" t="s">
        <v>207</v>
      </c>
      <c r="B15" s="123">
        <f>'[3]Prihodi i rashodi po izvorima'!$F$15</f>
        <v>43052.72</v>
      </c>
      <c r="C15" s="123">
        <f>'[2]Prihodi i rashodi po izvorima'!$F$14</f>
        <v>53300</v>
      </c>
      <c r="D15" s="123">
        <f>'[4]prihodi 2025'!$D$6</f>
        <v>50630.97</v>
      </c>
      <c r="E15" s="58">
        <f>D15/B15*100</f>
        <v>117.60225602470643</v>
      </c>
      <c r="F15" s="58">
        <f>D15/C15*100</f>
        <v>94.992439024390237</v>
      </c>
    </row>
    <row r="16" spans="1:6" x14ac:dyDescent="0.3">
      <c r="A16" s="7" t="s">
        <v>136</v>
      </c>
      <c r="B16" s="212"/>
      <c r="C16" s="212"/>
      <c r="D16" s="212"/>
      <c r="E16" s="29"/>
      <c r="F16" s="58"/>
    </row>
    <row r="17" spans="1:6" x14ac:dyDescent="0.3">
      <c r="A17" s="208" t="s">
        <v>208</v>
      </c>
      <c r="B17" s="344">
        <f>'[3]Prihodi i rashodi po izvorima'!$F$17</f>
        <v>545950.61</v>
      </c>
      <c r="C17" s="123">
        <v>0</v>
      </c>
      <c r="D17" s="123">
        <v>0</v>
      </c>
      <c r="E17" s="29"/>
      <c r="F17" s="58"/>
    </row>
    <row r="18" spans="1:6" ht="26.4" x14ac:dyDescent="0.3">
      <c r="A18" s="208" t="s">
        <v>242</v>
      </c>
      <c r="B18" s="123">
        <v>0</v>
      </c>
      <c r="C18" s="123">
        <f>'[2]Prihodi i rashodi po izvorima'!$F$17</f>
        <v>630274.56999999995</v>
      </c>
      <c r="D18" s="123">
        <f>'[4]prihodi 2025'!$E$6</f>
        <v>499323.58999999997</v>
      </c>
      <c r="E18" s="343">
        <f>D18/B17*100</f>
        <v>91.459480189975423</v>
      </c>
      <c r="F18" s="58">
        <f>D18/C18*100</f>
        <v>79.223185222275433</v>
      </c>
    </row>
    <row r="19" spans="1:6" x14ac:dyDescent="0.3">
      <c r="A19" s="204" t="s">
        <v>137</v>
      </c>
      <c r="B19" s="212"/>
      <c r="C19" s="212"/>
      <c r="D19" s="212"/>
      <c r="E19" s="29"/>
      <c r="F19" s="58"/>
    </row>
    <row r="20" spans="1:6" x14ac:dyDescent="0.3">
      <c r="A20" s="9" t="s">
        <v>209</v>
      </c>
      <c r="B20" s="123">
        <f>'[3]Prihodi i rashodi po izvorima'!$F$20</f>
        <v>8788.6</v>
      </c>
      <c r="C20" s="123"/>
      <c r="D20" s="212"/>
      <c r="E20" s="58"/>
      <c r="F20" s="58"/>
    </row>
    <row r="21" spans="1:6" x14ac:dyDescent="0.3">
      <c r="A21" s="9" t="s">
        <v>210</v>
      </c>
      <c r="B21" s="344">
        <f>'[3]Prihodi i rashodi po izvorima'!$F$21</f>
        <v>81335.94</v>
      </c>
      <c r="C21" s="123">
        <v>0</v>
      </c>
      <c r="D21" s="123">
        <v>0</v>
      </c>
      <c r="E21" s="58"/>
      <c r="F21" s="58"/>
    </row>
    <row r="22" spans="1:6" ht="26.4" x14ac:dyDescent="0.3">
      <c r="A22" s="208" t="s">
        <v>243</v>
      </c>
      <c r="B22" s="123">
        <v>0</v>
      </c>
      <c r="C22" s="123">
        <f>'[2]Prihodi i rashodi po izvorima'!$F$21</f>
        <v>83200</v>
      </c>
      <c r="D22" s="123">
        <f>'[4]prihodi 2025'!$F$6</f>
        <v>87411.18</v>
      </c>
      <c r="E22" s="343">
        <f>D22/B21*100</f>
        <v>107.46931799152992</v>
      </c>
      <c r="F22" s="58">
        <f>D22/C22*100</f>
        <v>105.06151442307691</v>
      </c>
    </row>
    <row r="23" spans="1:6" ht="26.4" x14ac:dyDescent="0.3">
      <c r="A23" s="208" t="s">
        <v>244</v>
      </c>
      <c r="B23" s="123">
        <v>0</v>
      </c>
      <c r="C23" s="123">
        <f>'[2]Prihodi i rashodi po izvorima'!$F$22</f>
        <v>8900</v>
      </c>
      <c r="D23" s="123">
        <f>'[4]prihodi 2025'!$C$17</f>
        <v>9602</v>
      </c>
      <c r="E23" s="58"/>
      <c r="F23" s="58">
        <f>D23/C23*100</f>
        <v>107.88764044943819</v>
      </c>
    </row>
    <row r="24" spans="1:6" x14ac:dyDescent="0.3">
      <c r="A24" s="204" t="s">
        <v>138</v>
      </c>
      <c r="B24" s="212"/>
      <c r="C24" s="212"/>
      <c r="D24" s="212"/>
      <c r="E24" s="29"/>
      <c r="F24" s="58"/>
    </row>
    <row r="25" spans="1:6" x14ac:dyDescent="0.3">
      <c r="A25" s="9" t="s">
        <v>211</v>
      </c>
      <c r="B25" s="123">
        <f>'[3]Prihodi i rashodi po izvorima'!$F$23</f>
        <v>1420</v>
      </c>
      <c r="C25" s="123">
        <v>0</v>
      </c>
      <c r="D25" s="123">
        <v>0</v>
      </c>
      <c r="E25" s="58"/>
      <c r="F25" s="58"/>
    </row>
    <row r="26" spans="1:6" x14ac:dyDescent="0.3">
      <c r="A26" s="208" t="s">
        <v>245</v>
      </c>
      <c r="B26" s="311">
        <v>0</v>
      </c>
      <c r="C26" s="207">
        <f>'[2]Prihodi i rashodi po izvorima'!$F$25</f>
        <v>790</v>
      </c>
      <c r="D26" s="342">
        <f>'[4]prihodi 2025'!$G$6</f>
        <v>989.98</v>
      </c>
      <c r="E26" s="58">
        <f>D26/B25*100</f>
        <v>69.71690140845071</v>
      </c>
      <c r="F26" s="58">
        <f>D26/C26*100</f>
        <v>125.31392405063291</v>
      </c>
    </row>
    <row r="27" spans="1:6" ht="15.75" hidden="1" customHeight="1" x14ac:dyDescent="0.3">
      <c r="A27" s="385" t="s">
        <v>212</v>
      </c>
      <c r="B27" s="385"/>
      <c r="C27" s="385"/>
      <c r="D27" s="385"/>
      <c r="F27" s="519"/>
    </row>
    <row r="28" spans="1:6" ht="17.399999999999999" hidden="1" x14ac:dyDescent="0.3">
      <c r="A28" s="17"/>
      <c r="B28" s="3"/>
      <c r="C28" s="259"/>
      <c r="D28" s="259"/>
      <c r="F28" s="519"/>
    </row>
    <row r="29" spans="1:6" ht="26.4" hidden="1" x14ac:dyDescent="0.3">
      <c r="A29" s="39" t="s">
        <v>205</v>
      </c>
      <c r="B29" s="39" t="s">
        <v>125</v>
      </c>
      <c r="C29" s="260" t="s">
        <v>124</v>
      </c>
      <c r="D29" s="260" t="s">
        <v>125</v>
      </c>
      <c r="E29" s="39" t="s">
        <v>14</v>
      </c>
      <c r="F29" s="520" t="s">
        <v>14</v>
      </c>
    </row>
    <row r="30" spans="1:6" hidden="1" x14ac:dyDescent="0.3">
      <c r="A30" s="1">
        <v>1</v>
      </c>
      <c r="B30" s="210">
        <v>4</v>
      </c>
      <c r="C30" s="280">
        <v>3</v>
      </c>
      <c r="D30" s="280">
        <v>4</v>
      </c>
      <c r="E30" s="1" t="s">
        <v>126</v>
      </c>
      <c r="F30" s="521" t="s">
        <v>127</v>
      </c>
    </row>
    <row r="31" spans="1:6" x14ac:dyDescent="0.3">
      <c r="A31" s="204" t="s">
        <v>1</v>
      </c>
      <c r="B31" s="205">
        <f t="shared" ref="B31" si="0">B33+B35+B37+B40+B41+B45</f>
        <v>3026681.85</v>
      </c>
      <c r="C31" s="205">
        <f>C33+C35+C38+C42+C43+C46</f>
        <v>4070739.06</v>
      </c>
      <c r="D31" s="205">
        <f>D33+D35+D38+D42+D43+D46</f>
        <v>3972757.48</v>
      </c>
      <c r="E31" s="59">
        <f>D31/B31*100</f>
        <v>131.25784859085869</v>
      </c>
      <c r="F31" s="59">
        <f>D31/C31*100</f>
        <v>97.593027247489545</v>
      </c>
    </row>
    <row r="32" spans="1:6" x14ac:dyDescent="0.3">
      <c r="A32" s="206" t="s">
        <v>32</v>
      </c>
      <c r="B32" s="211"/>
      <c r="C32" s="211"/>
      <c r="D32" s="211"/>
      <c r="E32" s="29"/>
      <c r="F32" s="58"/>
    </row>
    <row r="33" spans="1:6" x14ac:dyDescent="0.3">
      <c r="A33" s="9" t="s">
        <v>206</v>
      </c>
      <c r="B33" s="123">
        <f>'[3]Prihodi i rashodi po izvorima'!$F$31</f>
        <v>2389652.8100000005</v>
      </c>
      <c r="C33" s="123">
        <f>'[2]Prihodi i rashodi po izvorima'!$F$32</f>
        <v>3333360</v>
      </c>
      <c r="D33" s="123">
        <f>'[5]DVC 2025-RASPORED 3 ZATVARANJE '!$C$9+'[5]DVC 2025-RASPORED 3 ZATVARANJE '!$C$62</f>
        <v>3276540.31</v>
      </c>
      <c r="E33" s="58">
        <f>D33/B33*100</f>
        <v>137.11365501668834</v>
      </c>
      <c r="F33" s="58">
        <f>D33/C33*100</f>
        <v>98.295422936616504</v>
      </c>
    </row>
    <row r="34" spans="1:6" x14ac:dyDescent="0.3">
      <c r="A34" s="206" t="s">
        <v>31</v>
      </c>
      <c r="B34" s="212"/>
      <c r="C34" s="212"/>
      <c r="D34" s="212"/>
      <c r="E34" s="29"/>
      <c r="F34" s="58"/>
    </row>
    <row r="35" spans="1:6" x14ac:dyDescent="0.3">
      <c r="A35" s="9" t="s">
        <v>207</v>
      </c>
      <c r="B35" s="123">
        <f>'[3]Prihodi i rashodi po izvorima'!$F$33</f>
        <v>51841.320000000007</v>
      </c>
      <c r="C35" s="123">
        <f>'[2]Prihodi i rashodi po izvorima'!$F$34</f>
        <v>44511.4</v>
      </c>
      <c r="D35" s="123">
        <f>'[5]DVC 2025-RASPORED 3 ZATVARANJE '!$D$9</f>
        <v>41842.370000000003</v>
      </c>
      <c r="E35" s="58">
        <f>D35/B35*100</f>
        <v>80.712393125792318</v>
      </c>
      <c r="F35" s="58">
        <f>D35/C35*100</f>
        <v>94.003715901993644</v>
      </c>
    </row>
    <row r="36" spans="1:6" x14ac:dyDescent="0.3">
      <c r="A36" s="7" t="s">
        <v>136</v>
      </c>
      <c r="B36" s="212"/>
      <c r="C36" s="212"/>
      <c r="D36" s="212"/>
      <c r="E36" s="29"/>
      <c r="F36" s="58"/>
    </row>
    <row r="37" spans="1:6" x14ac:dyDescent="0.3">
      <c r="A37" s="208" t="s">
        <v>208</v>
      </c>
      <c r="B37" s="344">
        <f>'[3]Prihodi i rashodi po izvorima'!$F$35</f>
        <v>515605.92000000004</v>
      </c>
      <c r="C37" s="212"/>
      <c r="D37" s="212"/>
      <c r="E37" s="58"/>
      <c r="F37" s="58"/>
    </row>
    <row r="38" spans="1:6" ht="26.4" x14ac:dyDescent="0.3">
      <c r="A38" s="208" t="s">
        <v>242</v>
      </c>
      <c r="B38" s="123"/>
      <c r="C38" s="123">
        <f>'[2]Prihodi i rashodi po izvorima'!$F$37</f>
        <v>606700</v>
      </c>
      <c r="D38" s="123">
        <f>'[5]DVC 2025-RASPORED 3 ZATVARANJE '!$E$9</f>
        <v>563793.05999999994</v>
      </c>
      <c r="E38" s="343">
        <f>D38/B37*100</f>
        <v>109.34573055328765</v>
      </c>
      <c r="F38" s="58">
        <f>D38/C38*100</f>
        <v>92.927816054062944</v>
      </c>
    </row>
    <row r="39" spans="1:6" x14ac:dyDescent="0.3">
      <c r="A39" s="204" t="s">
        <v>137</v>
      </c>
      <c r="B39" s="212"/>
      <c r="C39" s="212"/>
      <c r="D39" s="212"/>
      <c r="E39" s="29"/>
      <c r="F39" s="58"/>
    </row>
    <row r="40" spans="1:6" x14ac:dyDescent="0.3">
      <c r="A40" s="9" t="s">
        <v>209</v>
      </c>
      <c r="B40" s="212"/>
      <c r="C40" s="212"/>
      <c r="D40" s="212"/>
      <c r="E40" s="58"/>
      <c r="F40" s="58"/>
    </row>
    <row r="41" spans="1:6" x14ac:dyDescent="0.3">
      <c r="A41" s="9" t="s">
        <v>210</v>
      </c>
      <c r="B41" s="344">
        <f>'[3]Prihodi i rashodi po izvorima'!$F$38</f>
        <v>68161.8</v>
      </c>
      <c r="C41" s="212"/>
      <c r="D41" s="212"/>
      <c r="E41" s="58"/>
      <c r="F41" s="58"/>
    </row>
    <row r="42" spans="1:6" ht="26.4" x14ac:dyDescent="0.3">
      <c r="A42" s="208" t="s">
        <v>243</v>
      </c>
      <c r="B42" s="123"/>
      <c r="C42" s="123">
        <f>'[2]Prihodi i rashodi po izvorima'!$F$41</f>
        <v>76477.66</v>
      </c>
      <c r="D42" s="123">
        <f>'[5]DVC 2025-RASPORED 3 ZATVARANJE '!$G$9+'[5]DVC 2025-RASPORED 3 ZATVARANJE '!$G$62</f>
        <v>80689.760000000009</v>
      </c>
      <c r="E42" s="343">
        <f>D42/B41*100</f>
        <v>118.37973762429984</v>
      </c>
      <c r="F42" s="58">
        <f>D42/C42*100</f>
        <v>105.5076214413464</v>
      </c>
    </row>
    <row r="43" spans="1:6" ht="26.4" x14ac:dyDescent="0.3">
      <c r="A43" s="208" t="s">
        <v>244</v>
      </c>
      <c r="B43" s="123"/>
      <c r="C43" s="123">
        <f>'[2]Prihodi i rashodi po izvorima'!$F$42</f>
        <v>8900</v>
      </c>
      <c r="D43" s="123">
        <f>'[5]DVC 2025-RASPORED 3 ZATVARANJE '!$I$9</f>
        <v>8902</v>
      </c>
      <c r="E43" s="58"/>
      <c r="F43" s="58">
        <f>D43/C43*100</f>
        <v>100.02247191011236</v>
      </c>
    </row>
    <row r="44" spans="1:6" x14ac:dyDescent="0.3">
      <c r="A44" s="204" t="s">
        <v>138</v>
      </c>
      <c r="B44" s="212"/>
      <c r="C44" s="212"/>
      <c r="D44" s="212"/>
      <c r="E44" s="58"/>
      <c r="F44" s="58"/>
    </row>
    <row r="45" spans="1:6" x14ac:dyDescent="0.3">
      <c r="A45" s="9" t="s">
        <v>211</v>
      </c>
      <c r="B45" s="344">
        <f>'[3]Prihodi i rashodi po izvorima'!$F$40</f>
        <v>1420</v>
      </c>
      <c r="C45" s="123">
        <v>0</v>
      </c>
      <c r="D45" s="123"/>
      <c r="E45" s="58">
        <f>D45/B45*100</f>
        <v>0</v>
      </c>
      <c r="F45" s="58"/>
    </row>
    <row r="46" spans="1:6" x14ac:dyDescent="0.3">
      <c r="A46" s="208" t="s">
        <v>245</v>
      </c>
      <c r="B46" s="123"/>
      <c r="C46" s="123">
        <f>'[2]Prihodi i rashodi po izvorima'!$F$45</f>
        <v>790</v>
      </c>
      <c r="D46" s="123">
        <f>'[5]DVC 2025-RASPORED 3 ZATVARANJE '!$H$9</f>
        <v>989.98</v>
      </c>
      <c r="E46" s="343">
        <f>D46/B45*100</f>
        <v>69.71690140845071</v>
      </c>
      <c r="F46" s="58">
        <f>D46/C46*100</f>
        <v>125.31392405063291</v>
      </c>
    </row>
    <row r="47" spans="1:6" x14ac:dyDescent="0.3">
      <c r="F47" s="220"/>
    </row>
    <row r="48" spans="1:6" ht="15.6" x14ac:dyDescent="0.3">
      <c r="A48" s="234" t="s">
        <v>230</v>
      </c>
      <c r="B48" s="235">
        <f>B50+B51+B53+B52+B49</f>
        <v>-82604.340000000011</v>
      </c>
      <c r="C48" s="235">
        <f>C50+C51+C53+C52+C49</f>
        <v>-39085.509999999995</v>
      </c>
      <c r="D48" s="235">
        <f>D50+D51+D53+D52+D49</f>
        <v>-39085.509999999995</v>
      </c>
      <c r="E48" s="59">
        <f>D48/B48*100</f>
        <v>47.316533247526692</v>
      </c>
      <c r="F48" s="59">
        <f>D48/C48*100</f>
        <v>100</v>
      </c>
    </row>
    <row r="49" spans="1:6" ht="15.6" x14ac:dyDescent="0.3">
      <c r="A49" s="236" t="s">
        <v>231</v>
      </c>
      <c r="B49" s="237"/>
      <c r="C49" s="312"/>
      <c r="D49" s="312"/>
      <c r="E49" s="29"/>
      <c r="F49" s="29"/>
    </row>
    <row r="50" spans="1:6" ht="15.6" x14ac:dyDescent="0.3">
      <c r="A50" s="236" t="s">
        <v>232</v>
      </c>
      <c r="B50" s="238"/>
      <c r="C50" s="313">
        <v>-8788.6</v>
      </c>
      <c r="D50" s="313">
        <v>-8788.6</v>
      </c>
      <c r="E50" s="29"/>
      <c r="F50" s="29"/>
    </row>
    <row r="51" spans="1:6" ht="15.6" x14ac:dyDescent="0.3">
      <c r="A51" s="236" t="s">
        <v>233</v>
      </c>
      <c r="B51" s="238">
        <v>-53919.26</v>
      </c>
      <c r="C51" s="313">
        <v>-23574.57</v>
      </c>
      <c r="D51" s="313">
        <v>-23574.57</v>
      </c>
      <c r="E51" s="29"/>
      <c r="F51" s="29"/>
    </row>
    <row r="52" spans="1:6" ht="15.6" x14ac:dyDescent="0.3">
      <c r="A52" s="236" t="s">
        <v>234</v>
      </c>
      <c r="B52" s="238">
        <v>-8788.6</v>
      </c>
      <c r="C52" s="313"/>
      <c r="D52" s="313"/>
      <c r="E52" s="29"/>
      <c r="F52" s="29"/>
    </row>
    <row r="53" spans="1:6" ht="15.6" x14ac:dyDescent="0.3">
      <c r="A53" s="236" t="s">
        <v>235</v>
      </c>
      <c r="B53" s="238">
        <v>-19896.48</v>
      </c>
      <c r="C53" s="313">
        <v>-6722.34</v>
      </c>
      <c r="D53" s="313">
        <v>-6722.34</v>
      </c>
      <c r="E53" s="29"/>
      <c r="F53" s="29"/>
    </row>
    <row r="54" spans="1:6" ht="15.6" x14ac:dyDescent="0.3">
      <c r="A54" s="29"/>
      <c r="B54" s="240"/>
      <c r="C54" s="239"/>
      <c r="D54" s="281"/>
      <c r="E54" s="29"/>
      <c r="F54" s="29"/>
    </row>
  </sheetData>
  <mergeCells count="5">
    <mergeCell ref="A1:F1"/>
    <mergeCell ref="A3:D3"/>
    <mergeCell ref="A5:D5"/>
    <mergeCell ref="A7:D7"/>
    <mergeCell ref="A27:D27"/>
  </mergeCells>
  <pageMargins left="0.7" right="0.7" top="0.75" bottom="0.75" header="0.3" footer="0.3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B1:I10"/>
  <sheetViews>
    <sheetView showGridLines="0" topLeftCell="B1" zoomScale="85" zoomScaleNormal="85" workbookViewId="0">
      <selection activeCell="D12" sqref="D12"/>
    </sheetView>
  </sheetViews>
  <sheetFormatPr defaultRowHeight="14.4" x14ac:dyDescent="0.3"/>
  <cols>
    <col min="2" max="2" width="37.6640625" customWidth="1"/>
    <col min="3" max="4" width="25.33203125" customWidth="1"/>
    <col min="5" max="5" width="25.33203125" hidden="1" customWidth="1"/>
    <col min="6" max="6" width="25.33203125" customWidth="1"/>
    <col min="7" max="7" width="15.6640625" customWidth="1"/>
    <col min="8" max="8" width="15.6640625" hidden="1" customWidth="1"/>
    <col min="9" max="9" width="15.6640625" customWidth="1"/>
  </cols>
  <sheetData>
    <row r="1" spans="2:9" ht="17.399999999999999" x14ac:dyDescent="0.3">
      <c r="B1" s="17"/>
      <c r="C1" s="17"/>
      <c r="D1" s="17"/>
      <c r="E1" s="17"/>
      <c r="F1" s="3"/>
      <c r="G1" s="3"/>
      <c r="H1" s="3"/>
      <c r="I1" s="3"/>
    </row>
    <row r="2" spans="2:9" ht="15.75" customHeight="1" x14ac:dyDescent="0.3">
      <c r="B2" s="430" t="s">
        <v>237</v>
      </c>
      <c r="C2" s="431"/>
      <c r="D2" s="431"/>
      <c r="E2" s="431"/>
      <c r="F2" s="431"/>
      <c r="G2" s="431"/>
      <c r="H2" s="431"/>
      <c r="I2" s="241"/>
    </row>
    <row r="3" spans="2:9" ht="26.4" x14ac:dyDescent="0.3">
      <c r="B3" s="39" t="s">
        <v>8</v>
      </c>
      <c r="C3" s="39" t="s">
        <v>270</v>
      </c>
      <c r="D3" s="308" t="s">
        <v>240</v>
      </c>
      <c r="E3" s="260" t="s">
        <v>35</v>
      </c>
      <c r="F3" s="308" t="s">
        <v>271</v>
      </c>
      <c r="G3" s="39" t="s">
        <v>14</v>
      </c>
      <c r="H3" s="39" t="s">
        <v>36</v>
      </c>
      <c r="I3" s="39" t="s">
        <v>14</v>
      </c>
    </row>
    <row r="4" spans="2:9" x14ac:dyDescent="0.3">
      <c r="B4" s="39">
        <v>1</v>
      </c>
      <c r="C4" s="39">
        <v>2</v>
      </c>
      <c r="D4" s="308">
        <v>3</v>
      </c>
      <c r="E4" s="260">
        <v>4</v>
      </c>
      <c r="F4" s="308">
        <v>4</v>
      </c>
      <c r="G4" s="39" t="s">
        <v>126</v>
      </c>
      <c r="H4" s="39" t="s">
        <v>16</v>
      </c>
      <c r="I4" s="39" t="s">
        <v>127</v>
      </c>
    </row>
    <row r="5" spans="2:9" ht="15.75" customHeight="1" x14ac:dyDescent="0.3">
      <c r="B5" s="7" t="s">
        <v>33</v>
      </c>
      <c r="C5" s="51">
        <f>C6</f>
        <v>3026681.85</v>
      </c>
      <c r="D5" s="51">
        <f>D6</f>
        <v>4070739.06</v>
      </c>
      <c r="E5" s="51">
        <f t="shared" ref="E5:F5" si="0">E6</f>
        <v>0</v>
      </c>
      <c r="F5" s="51">
        <f t="shared" si="0"/>
        <v>3972757.4800000004</v>
      </c>
      <c r="G5" s="57">
        <f>F5/C5*100</f>
        <v>131.25784859085869</v>
      </c>
      <c r="H5" s="58"/>
      <c r="I5" s="57">
        <f>F5/D5*100</f>
        <v>97.593027247489559</v>
      </c>
    </row>
    <row r="6" spans="2:9" ht="15.75" customHeight="1" x14ac:dyDescent="0.3">
      <c r="B6" s="7" t="s">
        <v>139</v>
      </c>
      <c r="C6" s="48">
        <f>C7+C9</f>
        <v>3026681.85</v>
      </c>
      <c r="D6" s="48">
        <f>D7+D9</f>
        <v>4070739.06</v>
      </c>
      <c r="E6" s="48">
        <f t="shared" ref="E6:F6" si="1">E7+E9</f>
        <v>0</v>
      </c>
      <c r="F6" s="48">
        <f t="shared" si="1"/>
        <v>3972757.4800000004</v>
      </c>
      <c r="G6" s="58">
        <f t="shared" ref="G6:G9" si="2">F6/C6*100</f>
        <v>131.25784859085869</v>
      </c>
      <c r="H6" s="58"/>
      <c r="I6" s="58">
        <f>F6/D6*100</f>
        <v>97.593027247489559</v>
      </c>
    </row>
    <row r="7" spans="2:9" x14ac:dyDescent="0.3">
      <c r="B7" s="102" t="s">
        <v>140</v>
      </c>
      <c r="C7" s="51">
        <f>C8</f>
        <v>2894550.14</v>
      </c>
      <c r="D7" s="307">
        <f>D8</f>
        <v>3905739.06</v>
      </c>
      <c r="E7" s="268"/>
      <c r="F7" s="307">
        <f>F8</f>
        <v>3844127.4200000004</v>
      </c>
      <c r="G7" s="57">
        <f t="shared" si="2"/>
        <v>132.80569463550563</v>
      </c>
      <c r="H7" s="58"/>
      <c r="I7" s="57">
        <f>F7/D7*100</f>
        <v>98.422535682657724</v>
      </c>
    </row>
    <row r="8" spans="2:9" x14ac:dyDescent="0.3">
      <c r="B8" s="11" t="s">
        <v>141</v>
      </c>
      <c r="C8" s="48">
        <f>'[3]Rashodi prema funkcijskoj k '!$F$9</f>
        <v>2894550.14</v>
      </c>
      <c r="D8" s="145">
        <f>'[2]Račun rashoda-funkcija'!$G$13</f>
        <v>3905739.06</v>
      </c>
      <c r="E8" s="268"/>
      <c r="F8" s="329">
        <f>' Račun prihoda i rashoda-ekonom'!J60-F9</f>
        <v>3844127.4200000004</v>
      </c>
      <c r="G8" s="58">
        <f t="shared" si="2"/>
        <v>132.80569463550563</v>
      </c>
      <c r="H8" s="58"/>
      <c r="I8" s="58">
        <f>F8/D8*100</f>
        <v>98.422535682657724</v>
      </c>
    </row>
    <row r="9" spans="2:9" x14ac:dyDescent="0.3">
      <c r="B9" s="103" t="s">
        <v>142</v>
      </c>
      <c r="C9" s="51">
        <f>'[3]Rashodi prema funkcijskoj k '!$F$10</f>
        <v>132131.71</v>
      </c>
      <c r="D9" s="307">
        <f>'[2]Račun rashoda-funkcija'!$G$14</f>
        <v>165000</v>
      </c>
      <c r="E9" s="268"/>
      <c r="F9" s="345">
        <v>128630.06</v>
      </c>
      <c r="G9" s="57">
        <f t="shared" si="2"/>
        <v>97.349879147102541</v>
      </c>
      <c r="H9" s="58"/>
      <c r="I9" s="57">
        <f>F9/D9*100</f>
        <v>77.957612121212122</v>
      </c>
    </row>
    <row r="10" spans="2:9" x14ac:dyDescent="0.3">
      <c r="B10" s="10" t="s">
        <v>13</v>
      </c>
      <c r="C10" s="5"/>
      <c r="D10" s="268"/>
      <c r="E10" s="282"/>
      <c r="F10" s="263"/>
      <c r="G10" s="29"/>
      <c r="H10" s="29"/>
      <c r="I10" s="29"/>
    </row>
  </sheetData>
  <mergeCells count="1">
    <mergeCell ref="B2:H2"/>
  </mergeCells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J135"/>
  <sheetViews>
    <sheetView showGridLines="0" zoomScale="70" zoomScaleNormal="70" workbookViewId="0">
      <selection activeCell="H6" sqref="H6"/>
    </sheetView>
  </sheetViews>
  <sheetFormatPr defaultRowHeight="14.4" x14ac:dyDescent="0.3"/>
  <cols>
    <col min="2" max="2" width="7.44140625" bestFit="1" customWidth="1"/>
    <col min="3" max="3" width="8.44140625" bestFit="1" customWidth="1"/>
    <col min="4" max="4" width="23.44140625" customWidth="1"/>
    <col min="5" max="5" width="39.5546875" customWidth="1"/>
    <col min="6" max="6" width="25.33203125" style="209" customWidth="1"/>
    <col min="7" max="7" width="25.33203125" hidden="1" customWidth="1"/>
    <col min="8" max="8" width="25.33203125" style="209" customWidth="1"/>
    <col min="9" max="9" width="15.6640625" hidden="1" customWidth="1"/>
    <col min="10" max="10" width="11.6640625" customWidth="1"/>
  </cols>
  <sheetData>
    <row r="1" spans="2:10" ht="17.399999999999999" x14ac:dyDescent="0.3">
      <c r="B1" s="17"/>
      <c r="C1" s="17"/>
      <c r="D1" s="17"/>
      <c r="E1" s="17"/>
      <c r="F1" s="203"/>
      <c r="G1" s="17"/>
      <c r="H1" s="203"/>
      <c r="I1" s="3"/>
    </row>
    <row r="2" spans="2:10" ht="18" customHeight="1" x14ac:dyDescent="0.3">
      <c r="B2" s="385" t="s">
        <v>10</v>
      </c>
      <c r="C2" s="435"/>
      <c r="D2" s="435"/>
      <c r="E2" s="435"/>
      <c r="F2" s="435"/>
      <c r="G2" s="435"/>
      <c r="H2" s="435"/>
      <c r="I2" s="435"/>
    </row>
    <row r="3" spans="2:10" ht="17.399999999999999" x14ac:dyDescent="0.3">
      <c r="B3" s="17"/>
      <c r="C3" s="17"/>
      <c r="D3" s="17"/>
      <c r="E3" s="17"/>
      <c r="F3" s="203"/>
      <c r="G3" s="17"/>
      <c r="H3" s="203"/>
      <c r="I3" s="3"/>
    </row>
    <row r="4" spans="2:10" ht="15.6" x14ac:dyDescent="0.3">
      <c r="B4" s="436" t="s">
        <v>47</v>
      </c>
      <c r="C4" s="436"/>
      <c r="D4" s="436"/>
      <c r="E4" s="436"/>
      <c r="F4" s="436"/>
      <c r="G4" s="436"/>
      <c r="H4" s="436"/>
      <c r="I4" s="436"/>
    </row>
    <row r="5" spans="2:10" ht="17.399999999999999" x14ac:dyDescent="0.3">
      <c r="B5" s="17"/>
      <c r="C5" s="17"/>
      <c r="D5" s="17"/>
      <c r="E5" s="17"/>
      <c r="F5" s="203"/>
      <c r="G5" s="17"/>
      <c r="H5" s="203"/>
      <c r="I5" s="3"/>
    </row>
    <row r="6" spans="2:10" ht="26.4" x14ac:dyDescent="0.3">
      <c r="B6" s="414" t="s">
        <v>8</v>
      </c>
      <c r="C6" s="415"/>
      <c r="D6" s="415"/>
      <c r="E6" s="416"/>
      <c r="F6" s="308" t="s">
        <v>240</v>
      </c>
      <c r="G6" s="39" t="s">
        <v>35</v>
      </c>
      <c r="H6" s="308" t="s">
        <v>273</v>
      </c>
      <c r="I6" s="39" t="s">
        <v>36</v>
      </c>
      <c r="J6" s="39" t="s">
        <v>14</v>
      </c>
    </row>
    <row r="7" spans="2:10" s="28" customFormat="1" ht="15.75" customHeight="1" x14ac:dyDescent="0.2">
      <c r="B7" s="437">
        <v>1</v>
      </c>
      <c r="C7" s="438"/>
      <c r="D7" s="438"/>
      <c r="E7" s="439"/>
      <c r="F7" s="316">
        <v>2</v>
      </c>
      <c r="G7" s="40">
        <v>3</v>
      </c>
      <c r="H7" s="316">
        <v>3</v>
      </c>
      <c r="I7" s="40" t="s">
        <v>34</v>
      </c>
      <c r="J7" s="39" t="s">
        <v>173</v>
      </c>
    </row>
    <row r="8" spans="2:10" s="41" customFormat="1" ht="30" customHeight="1" x14ac:dyDescent="0.3">
      <c r="B8" s="440" t="s">
        <v>214</v>
      </c>
      <c r="C8" s="441"/>
      <c r="D8" s="442"/>
      <c r="E8" s="104" t="s">
        <v>215</v>
      </c>
      <c r="F8" s="314">
        <f>F11+F35+F117</f>
        <v>4070739.06</v>
      </c>
      <c r="G8" s="314">
        <f t="shared" ref="G8:H8" si="0">G11+G35+G117</f>
        <v>0</v>
      </c>
      <c r="H8" s="314">
        <f t="shared" si="0"/>
        <v>3972757.4799999995</v>
      </c>
      <c r="I8" s="213"/>
      <c r="J8" s="532">
        <f>H8/F8*100</f>
        <v>97.593027247489545</v>
      </c>
    </row>
    <row r="9" spans="2:10" s="41" customFormat="1" x14ac:dyDescent="0.3">
      <c r="B9" s="443">
        <v>3</v>
      </c>
      <c r="C9" s="441"/>
      <c r="D9" s="442"/>
      <c r="E9" s="107" t="s">
        <v>4</v>
      </c>
      <c r="F9" s="314">
        <f>F17+F43+F106</f>
        <v>4044889.06</v>
      </c>
      <c r="G9" s="290">
        <f>G17+G43+G106</f>
        <v>1927427.7</v>
      </c>
      <c r="H9" s="314">
        <f>H17+H43+H106</f>
        <v>3947501.52</v>
      </c>
      <c r="I9" s="213"/>
      <c r="J9" s="532">
        <f>H9/F9*100</f>
        <v>97.592330999555273</v>
      </c>
    </row>
    <row r="10" spans="2:10" s="41" customFormat="1" ht="30" customHeight="1" x14ac:dyDescent="0.3">
      <c r="B10" s="444" t="s">
        <v>213</v>
      </c>
      <c r="C10" s="408"/>
      <c r="D10" s="409"/>
      <c r="E10" s="243" t="s">
        <v>217</v>
      </c>
      <c r="F10" s="290"/>
      <c r="G10" s="106"/>
      <c r="H10" s="290"/>
      <c r="I10" s="213"/>
      <c r="J10" s="532"/>
    </row>
    <row r="11" spans="2:10" s="41" customFormat="1" x14ac:dyDescent="0.3">
      <c r="B11" s="444"/>
      <c r="C11" s="408"/>
      <c r="D11" s="409"/>
      <c r="E11" s="104"/>
      <c r="F11" s="317">
        <f>F17</f>
        <v>3422900</v>
      </c>
      <c r="G11" s="318"/>
      <c r="H11" s="317">
        <f>H12+H14+H13+H16</f>
        <v>3368514.4299999997</v>
      </c>
      <c r="I11" s="213"/>
      <c r="J11" s="532">
        <f>H11/F11*100</f>
        <v>98.411125945835394</v>
      </c>
    </row>
    <row r="12" spans="2:10" s="41" customFormat="1" x14ac:dyDescent="0.3">
      <c r="B12" s="432" t="s">
        <v>143</v>
      </c>
      <c r="C12" s="433"/>
      <c r="D12" s="434"/>
      <c r="E12" s="216" t="s">
        <v>144</v>
      </c>
      <c r="F12" s="314">
        <f>'[2]POSEBNI DIO'!$J$9</f>
        <v>3170500</v>
      </c>
      <c r="G12" s="106"/>
      <c r="H12" s="314">
        <f>H20+H22</f>
        <v>3125968.17</v>
      </c>
      <c r="I12" s="213"/>
      <c r="J12" s="532">
        <f>H12/F12*100</f>
        <v>98.595431950796396</v>
      </c>
    </row>
    <row r="13" spans="2:10" s="41" customFormat="1" x14ac:dyDescent="0.3">
      <c r="B13" s="432" t="s">
        <v>145</v>
      </c>
      <c r="C13" s="433"/>
      <c r="D13" s="434"/>
      <c r="E13" s="216" t="s">
        <v>146</v>
      </c>
      <c r="F13" s="314">
        <f>'[2]POSEBNI DIO'!$J$10</f>
        <v>14871.4</v>
      </c>
      <c r="G13" s="106"/>
      <c r="H13" s="314">
        <f>H25</f>
        <v>7305.83</v>
      </c>
      <c r="I13" s="213"/>
      <c r="J13" s="533"/>
    </row>
    <row r="14" spans="2:10" s="41" customFormat="1" ht="14.4" customHeight="1" x14ac:dyDescent="0.3">
      <c r="B14" s="432" t="s">
        <v>246</v>
      </c>
      <c r="C14" s="433"/>
      <c r="D14" s="434"/>
      <c r="E14" s="257" t="s">
        <v>247</v>
      </c>
      <c r="F14" s="314">
        <f>'[2]POSEBNI DIO'!$J$12</f>
        <v>237528.6</v>
      </c>
      <c r="G14" s="106"/>
      <c r="H14" s="314">
        <f>H28</f>
        <v>227898.36000000002</v>
      </c>
      <c r="I14" s="213"/>
      <c r="J14" s="532">
        <f>H14/F14*100</f>
        <v>95.945650334317648</v>
      </c>
    </row>
    <row r="15" spans="2:10" s="41" customFormat="1" x14ac:dyDescent="0.3">
      <c r="B15" s="432" t="s">
        <v>248</v>
      </c>
      <c r="C15" s="433"/>
      <c r="D15" s="434"/>
      <c r="E15" s="216" t="s">
        <v>150</v>
      </c>
      <c r="F15" s="290"/>
      <c r="G15" s="106"/>
      <c r="H15" s="361"/>
      <c r="I15" s="213"/>
      <c r="J15" s="533"/>
    </row>
    <row r="16" spans="2:10" s="41" customFormat="1" x14ac:dyDescent="0.3">
      <c r="B16" s="432" t="s">
        <v>249</v>
      </c>
      <c r="C16" s="433"/>
      <c r="D16" s="434"/>
      <c r="E16" s="216" t="s">
        <v>152</v>
      </c>
      <c r="F16" s="290"/>
      <c r="G16" s="106"/>
      <c r="H16" s="361">
        <f>H31+H33</f>
        <v>7342.07</v>
      </c>
      <c r="I16" s="213"/>
      <c r="J16" s="533"/>
    </row>
    <row r="17" spans="2:10" s="41" customFormat="1" x14ac:dyDescent="0.3">
      <c r="B17" s="451">
        <v>31</v>
      </c>
      <c r="C17" s="452"/>
      <c r="D17" s="453"/>
      <c r="E17" s="107" t="s">
        <v>5</v>
      </c>
      <c r="F17" s="314">
        <f>F12+F13+F14+F15+F16</f>
        <v>3422900</v>
      </c>
      <c r="G17" s="105">
        <v>1927427.7</v>
      </c>
      <c r="H17" s="314">
        <f>H20+H28+H22+H25+H31+H33</f>
        <v>3368514.4299999997</v>
      </c>
      <c r="I17" s="213"/>
      <c r="J17" s="532">
        <f>H17/F17*100</f>
        <v>98.411125945835394</v>
      </c>
    </row>
    <row r="18" spans="2:10" s="41" customFormat="1" x14ac:dyDescent="0.3">
      <c r="B18" s="448" t="s">
        <v>143</v>
      </c>
      <c r="C18" s="449"/>
      <c r="D18" s="450"/>
      <c r="E18" s="108" t="s">
        <v>144</v>
      </c>
      <c r="F18" s="290"/>
      <c r="G18" s="105"/>
      <c r="H18" s="290"/>
      <c r="I18" s="213"/>
      <c r="J18" s="533"/>
    </row>
    <row r="19" spans="2:10" s="41" customFormat="1" x14ac:dyDescent="0.3">
      <c r="B19" s="109"/>
      <c r="C19" s="110">
        <v>311</v>
      </c>
      <c r="D19" s="111"/>
      <c r="E19" s="46" t="s">
        <v>153</v>
      </c>
      <c r="F19" s="292"/>
      <c r="G19" s="42"/>
      <c r="H19" s="293"/>
      <c r="I19" s="213"/>
      <c r="J19" s="533"/>
    </row>
    <row r="20" spans="2:10" s="41" customFormat="1" x14ac:dyDescent="0.3">
      <c r="B20" s="109"/>
      <c r="C20" s="110"/>
      <c r="D20" s="111">
        <v>3111</v>
      </c>
      <c r="E20" s="46" t="s">
        <v>26</v>
      </c>
      <c r="F20" s="292"/>
      <c r="G20" s="42"/>
      <c r="H20" s="315">
        <f>'[5]DVC 2025-RASPORED 3 ZATVARANJE '!$C$12</f>
        <v>2714809.12</v>
      </c>
      <c r="I20" s="213"/>
      <c r="J20" s="533"/>
    </row>
    <row r="21" spans="2:10" s="41" customFormat="1" x14ac:dyDescent="0.3">
      <c r="B21" s="109"/>
      <c r="C21" s="110">
        <v>313</v>
      </c>
      <c r="D21" s="111"/>
      <c r="E21" s="46" t="s">
        <v>154</v>
      </c>
      <c r="F21" s="292"/>
      <c r="G21" s="42"/>
      <c r="H21" s="293"/>
      <c r="I21" s="213"/>
      <c r="J21" s="533"/>
    </row>
    <row r="22" spans="2:10" s="41" customFormat="1" x14ac:dyDescent="0.3">
      <c r="B22" s="109"/>
      <c r="C22" s="110"/>
      <c r="D22" s="111">
        <v>3132</v>
      </c>
      <c r="E22" s="46" t="s">
        <v>155</v>
      </c>
      <c r="F22" s="292"/>
      <c r="G22" s="42"/>
      <c r="H22" s="315">
        <f>'[5]DVC 2025-RASPORED 3 ZATVARANJE '!$C$16</f>
        <v>411159.05</v>
      </c>
      <c r="I22" s="213"/>
      <c r="J22" s="533"/>
    </row>
    <row r="23" spans="2:10" s="41" customFormat="1" x14ac:dyDescent="0.3">
      <c r="B23" s="448" t="s">
        <v>145</v>
      </c>
      <c r="C23" s="449"/>
      <c r="D23" s="450"/>
      <c r="E23" s="250" t="s">
        <v>146</v>
      </c>
      <c r="F23" s="292"/>
      <c r="G23" s="42"/>
      <c r="H23" s="315"/>
      <c r="I23" s="213"/>
      <c r="J23" s="533"/>
    </row>
    <row r="24" spans="2:10" s="41" customFormat="1" x14ac:dyDescent="0.3">
      <c r="B24" s="251"/>
      <c r="C24" s="252">
        <v>312</v>
      </c>
      <c r="D24" s="253"/>
      <c r="E24" s="250" t="s">
        <v>66</v>
      </c>
      <c r="F24" s="292"/>
      <c r="G24" s="42"/>
      <c r="H24" s="315"/>
      <c r="I24" s="213"/>
      <c r="J24" s="533"/>
    </row>
    <row r="25" spans="2:10" s="41" customFormat="1" x14ac:dyDescent="0.3">
      <c r="B25" s="251"/>
      <c r="C25" s="252"/>
      <c r="D25" s="253">
        <v>3121</v>
      </c>
      <c r="E25" s="250" t="s">
        <v>66</v>
      </c>
      <c r="F25" s="292"/>
      <c r="G25" s="42"/>
      <c r="H25" s="315">
        <f>'[5]DVC 2025-RASPORED 3 ZATVARANJE '!$D$14</f>
        <v>7305.83</v>
      </c>
      <c r="I25" s="213"/>
      <c r="J25" s="533"/>
    </row>
    <row r="26" spans="2:10" s="41" customFormat="1" x14ac:dyDescent="0.3">
      <c r="B26" s="448" t="s">
        <v>246</v>
      </c>
      <c r="C26" s="449"/>
      <c r="D26" s="450"/>
      <c r="E26" s="108" t="s">
        <v>148</v>
      </c>
      <c r="F26" s="292"/>
      <c r="G26" s="42"/>
      <c r="H26" s="291"/>
      <c r="I26" s="213"/>
      <c r="J26" s="533"/>
    </row>
    <row r="27" spans="2:10" s="41" customFormat="1" x14ac:dyDescent="0.3">
      <c r="B27" s="109"/>
      <c r="C27" s="110">
        <v>312</v>
      </c>
      <c r="D27" s="111"/>
      <c r="E27" s="46" t="s">
        <v>66</v>
      </c>
      <c r="F27" s="292"/>
      <c r="G27" s="42"/>
      <c r="H27" s="293"/>
      <c r="I27" s="213"/>
      <c r="J27" s="533"/>
    </row>
    <row r="28" spans="2:10" s="41" customFormat="1" x14ac:dyDescent="0.3">
      <c r="B28" s="109"/>
      <c r="C28" s="110"/>
      <c r="D28" s="111">
        <v>3121</v>
      </c>
      <c r="E28" s="46" t="s">
        <v>66</v>
      </c>
      <c r="F28" s="292"/>
      <c r="G28" s="42"/>
      <c r="H28" s="315">
        <f>'[5]DVC 2025-RASPORED 3 ZATVARANJE '!$E$14</f>
        <v>227898.36000000002</v>
      </c>
      <c r="I28" s="213"/>
      <c r="J28" s="533"/>
    </row>
    <row r="29" spans="2:10" s="41" customFormat="1" x14ac:dyDescent="0.3">
      <c r="B29" s="448" t="s">
        <v>249</v>
      </c>
      <c r="C29" s="449"/>
      <c r="D29" s="450"/>
      <c r="E29" s="353" t="s">
        <v>152</v>
      </c>
      <c r="F29" s="292"/>
      <c r="G29" s="42"/>
      <c r="H29" s="315"/>
      <c r="I29" s="213"/>
      <c r="J29" s="533"/>
    </row>
    <row r="30" spans="2:10" s="41" customFormat="1" x14ac:dyDescent="0.3">
      <c r="B30" s="356"/>
      <c r="C30" s="357">
        <v>311</v>
      </c>
      <c r="D30" s="358"/>
      <c r="E30" s="353" t="s">
        <v>153</v>
      </c>
      <c r="F30" s="292"/>
      <c r="G30" s="42"/>
      <c r="H30" s="315"/>
      <c r="I30" s="213"/>
      <c r="J30" s="533"/>
    </row>
    <row r="31" spans="2:10" s="41" customFormat="1" x14ac:dyDescent="0.3">
      <c r="B31" s="356"/>
      <c r="C31" s="357"/>
      <c r="D31" s="358">
        <v>3111</v>
      </c>
      <c r="E31" s="353" t="s">
        <v>26</v>
      </c>
      <c r="F31" s="292"/>
      <c r="G31" s="42"/>
      <c r="H31" s="315">
        <f>'[5]DVC 2025-RASPORED 3 ZATVARANJE '!$G$12</f>
        <v>6302.19</v>
      </c>
      <c r="I31" s="213"/>
      <c r="J31" s="533"/>
    </row>
    <row r="32" spans="2:10" s="41" customFormat="1" x14ac:dyDescent="0.3">
      <c r="B32" s="356"/>
      <c r="C32" s="357">
        <v>313</v>
      </c>
      <c r="D32" s="358"/>
      <c r="E32" s="353" t="s">
        <v>154</v>
      </c>
      <c r="F32" s="292"/>
      <c r="G32" s="42"/>
      <c r="H32" s="315"/>
      <c r="I32" s="213"/>
      <c r="J32" s="533"/>
    </row>
    <row r="33" spans="2:10" s="41" customFormat="1" x14ac:dyDescent="0.3">
      <c r="B33" s="356"/>
      <c r="C33" s="357"/>
      <c r="D33" s="358">
        <v>3132</v>
      </c>
      <c r="E33" s="353" t="s">
        <v>155</v>
      </c>
      <c r="F33" s="292"/>
      <c r="G33" s="42"/>
      <c r="H33" s="315">
        <f>'[5]DVC 2025-RASPORED 3 ZATVARANJE '!$G$16</f>
        <v>1039.8800000000001</v>
      </c>
      <c r="I33" s="213"/>
      <c r="J33" s="533"/>
    </row>
    <row r="34" spans="2:10" s="41" customFormat="1" ht="30" customHeight="1" x14ac:dyDescent="0.3">
      <c r="B34" s="444" t="s">
        <v>216</v>
      </c>
      <c r="C34" s="408"/>
      <c r="D34" s="409"/>
      <c r="E34" s="243" t="s">
        <v>218</v>
      </c>
      <c r="F34" s="292"/>
      <c r="G34" s="42"/>
      <c r="H34" s="291"/>
      <c r="I34" s="213"/>
      <c r="J34" s="533"/>
    </row>
    <row r="35" spans="2:10" s="41" customFormat="1" x14ac:dyDescent="0.25">
      <c r="B35" s="444"/>
      <c r="C35" s="408"/>
      <c r="D35" s="409"/>
      <c r="E35" s="104"/>
      <c r="F35" s="319">
        <f>F43+F106</f>
        <v>621989.06000000006</v>
      </c>
      <c r="G35" s="319">
        <f>G43+G106</f>
        <v>0</v>
      </c>
      <c r="H35" s="319">
        <f>H43+H106</f>
        <v>578987.09</v>
      </c>
      <c r="I35" s="213"/>
      <c r="J35" s="532">
        <f>H35/F35*100</f>
        <v>93.086378400288893</v>
      </c>
    </row>
    <row r="36" spans="2:10" s="41" customFormat="1" x14ac:dyDescent="0.25">
      <c r="B36" s="445" t="s">
        <v>143</v>
      </c>
      <c r="C36" s="408"/>
      <c r="D36" s="409"/>
      <c r="E36" s="215" t="s">
        <v>144</v>
      </c>
      <c r="F36" s="306">
        <f>'[6]POSEBNI DIO'!$J$20</f>
        <v>144000</v>
      </c>
      <c r="G36" s="217"/>
      <c r="H36" s="306">
        <f>H46+H47+H48+H49+H51</f>
        <v>132466.14000000001</v>
      </c>
      <c r="I36" s="213"/>
      <c r="J36" s="532">
        <f>H36/F36*100</f>
        <v>91.990375000000014</v>
      </c>
    </row>
    <row r="37" spans="2:10" s="41" customFormat="1" x14ac:dyDescent="0.25">
      <c r="B37" s="445" t="s">
        <v>145</v>
      </c>
      <c r="C37" s="446"/>
      <c r="D37" s="447"/>
      <c r="E37" s="215" t="s">
        <v>146</v>
      </c>
      <c r="F37" s="306">
        <f>'[2]POSEBNI DIO'!$J$21</f>
        <v>29200</v>
      </c>
      <c r="G37" s="217"/>
      <c r="H37" s="306">
        <f>H54+H55+H56+H58+H60+H62+H63</f>
        <v>34396.32</v>
      </c>
      <c r="I37" s="213"/>
      <c r="J37" s="532">
        <f>H37/F37*100</f>
        <v>117.79561643835616</v>
      </c>
    </row>
    <row r="38" spans="2:10" s="41" customFormat="1" x14ac:dyDescent="0.25">
      <c r="B38" s="445" t="s">
        <v>246</v>
      </c>
      <c r="C38" s="408"/>
      <c r="D38" s="409"/>
      <c r="E38" s="215" t="s">
        <v>157</v>
      </c>
      <c r="F38" s="306">
        <f>'[2]POSEBNI DIO'!$J$23</f>
        <v>369171.4</v>
      </c>
      <c r="G38" s="217"/>
      <c r="H38" s="306">
        <f>H66+H68+H69+H70+H71+H73+H74+H76+H77+H78+H79+H81+H80</f>
        <v>335894.69999999995</v>
      </c>
      <c r="I38" s="213"/>
      <c r="J38" s="532">
        <f>H38/F38*100</f>
        <v>90.986111058440585</v>
      </c>
    </row>
    <row r="39" spans="2:10" s="41" customFormat="1" x14ac:dyDescent="0.25">
      <c r="B39" s="445" t="s">
        <v>248</v>
      </c>
      <c r="C39" s="446"/>
      <c r="D39" s="447"/>
      <c r="E39" s="215" t="s">
        <v>152</v>
      </c>
      <c r="F39" s="306">
        <v>0</v>
      </c>
      <c r="G39" s="217"/>
      <c r="H39" s="306">
        <v>0</v>
      </c>
      <c r="I39" s="213"/>
      <c r="J39" s="532"/>
    </row>
    <row r="40" spans="2:10" x14ac:dyDescent="0.3">
      <c r="B40" s="445" t="s">
        <v>249</v>
      </c>
      <c r="C40" s="446"/>
      <c r="D40" s="447"/>
      <c r="E40" s="215" t="s">
        <v>152</v>
      </c>
      <c r="F40" s="306">
        <f>'[2]POSEBNI DIO'!$J$26</f>
        <v>64477.66</v>
      </c>
      <c r="G40" s="34"/>
      <c r="H40" s="306">
        <f>H84+H87+H88+H90+H91+H92+H93</f>
        <v>60753.770000000004</v>
      </c>
      <c r="J40" s="532">
        <f>H40/F40*100</f>
        <v>94.224526758570335</v>
      </c>
    </row>
    <row r="41" spans="2:10" ht="26.4" x14ac:dyDescent="0.3">
      <c r="B41" s="445" t="s">
        <v>251</v>
      </c>
      <c r="C41" s="446"/>
      <c r="D41" s="447"/>
      <c r="E41" s="255" t="s">
        <v>252</v>
      </c>
      <c r="F41" s="306">
        <v>8900</v>
      </c>
      <c r="G41" s="34"/>
      <c r="H41" s="306">
        <f>H97+H98</f>
        <v>8902</v>
      </c>
      <c r="J41" s="532">
        <f>H41/F41*100</f>
        <v>100.02247191011236</v>
      </c>
    </row>
    <row r="42" spans="2:10" x14ac:dyDescent="0.3">
      <c r="B42" s="445" t="s">
        <v>250</v>
      </c>
      <c r="C42" s="408"/>
      <c r="D42" s="409"/>
      <c r="E42" s="215" t="s">
        <v>158</v>
      </c>
      <c r="F42" s="306">
        <f>'[6]POSEBNI DIO'!$J$28</f>
        <v>790</v>
      </c>
      <c r="G42" s="34"/>
      <c r="H42" s="306">
        <f>H101+H102</f>
        <v>989.98</v>
      </c>
      <c r="J42" s="532">
        <f>H42/F42*100</f>
        <v>125.31392405063291</v>
      </c>
    </row>
    <row r="43" spans="2:10" x14ac:dyDescent="0.3">
      <c r="B43" s="116">
        <v>32</v>
      </c>
      <c r="C43" s="117"/>
      <c r="D43" s="118"/>
      <c r="E43" s="107" t="s">
        <v>12</v>
      </c>
      <c r="F43" s="307">
        <f>F36+F37+F38+F39+F40+F42+F41</f>
        <v>616539.06000000006</v>
      </c>
      <c r="G43" s="51">
        <f t="shared" ref="G43" si="1">SUM(G36:G42)</f>
        <v>0</v>
      </c>
      <c r="H43" s="307">
        <f>SUM(H36:H42)</f>
        <v>573402.90999999992</v>
      </c>
      <c r="J43" s="532">
        <f>H43/F43*100</f>
        <v>93.00350086497356</v>
      </c>
    </row>
    <row r="44" spans="2:10" x14ac:dyDescent="0.3">
      <c r="B44" s="448" t="s">
        <v>143</v>
      </c>
      <c r="C44" s="408"/>
      <c r="D44" s="409"/>
      <c r="E44" s="108" t="s">
        <v>144</v>
      </c>
      <c r="F44" s="261"/>
      <c r="G44" s="214"/>
      <c r="H44" s="261"/>
      <c r="J44" s="532"/>
    </row>
    <row r="45" spans="2:10" x14ac:dyDescent="0.3">
      <c r="B45" s="112"/>
      <c r="C45" s="113">
        <v>322</v>
      </c>
      <c r="D45" s="114"/>
      <c r="E45" s="115" t="s">
        <v>72</v>
      </c>
      <c r="F45" s="261"/>
      <c r="G45" s="214"/>
      <c r="H45" s="261"/>
      <c r="J45" s="532"/>
    </row>
    <row r="46" spans="2:10" x14ac:dyDescent="0.3">
      <c r="B46" s="112"/>
      <c r="C46" s="113"/>
      <c r="D46" s="114">
        <v>3221</v>
      </c>
      <c r="E46" s="115" t="s">
        <v>162</v>
      </c>
      <c r="F46" s="261"/>
      <c r="G46" s="214"/>
      <c r="H46" s="145">
        <v>0</v>
      </c>
      <c r="J46" s="532"/>
    </row>
    <row r="47" spans="2:10" x14ac:dyDescent="0.3">
      <c r="B47" s="112"/>
      <c r="C47" s="113"/>
      <c r="D47" s="114">
        <v>3222</v>
      </c>
      <c r="E47" s="115" t="s">
        <v>74</v>
      </c>
      <c r="F47" s="261"/>
      <c r="G47" s="214"/>
      <c r="H47" s="145">
        <v>0</v>
      </c>
      <c r="J47" s="532"/>
    </row>
    <row r="48" spans="2:10" x14ac:dyDescent="0.3">
      <c r="B48" s="112"/>
      <c r="C48" s="113"/>
      <c r="D48" s="114">
        <v>3223</v>
      </c>
      <c r="E48" s="115" t="s">
        <v>75</v>
      </c>
      <c r="F48" s="261"/>
      <c r="G48" s="214"/>
      <c r="H48" s="145">
        <f>'[5]DVC 2025-RASPORED 3 ZATVARANJE '!$C$28</f>
        <v>53373.93</v>
      </c>
      <c r="J48" s="532"/>
    </row>
    <row r="49" spans="1:10" x14ac:dyDescent="0.3">
      <c r="B49" s="112"/>
      <c r="C49" s="113"/>
      <c r="D49" s="114">
        <v>3225</v>
      </c>
      <c r="E49" s="115" t="s">
        <v>77</v>
      </c>
      <c r="F49" s="261"/>
      <c r="G49" s="214"/>
      <c r="H49" s="145">
        <f>'[5]DVC 2025-RASPORED 3 ZATVARANJE '!$C$30</f>
        <v>53739.68</v>
      </c>
      <c r="J49" s="532"/>
    </row>
    <row r="50" spans="1:10" x14ac:dyDescent="0.3">
      <c r="B50" s="112"/>
      <c r="C50" s="113">
        <v>323</v>
      </c>
      <c r="D50" s="114"/>
      <c r="E50" s="115" t="s">
        <v>79</v>
      </c>
      <c r="F50" s="261"/>
      <c r="G50" s="214"/>
      <c r="H50" s="145"/>
      <c r="J50" s="532"/>
    </row>
    <row r="51" spans="1:10" x14ac:dyDescent="0.3">
      <c r="B51" s="112"/>
      <c r="C51" s="113"/>
      <c r="D51" s="114">
        <v>3232</v>
      </c>
      <c r="E51" s="115" t="s">
        <v>81</v>
      </c>
      <c r="F51" s="261"/>
      <c r="G51" s="214"/>
      <c r="H51" s="145">
        <f>'[5]DVC 2025-RASPORED 3 ZATVARANJE '!$C$34</f>
        <v>25352.53</v>
      </c>
      <c r="J51" s="532"/>
    </row>
    <row r="52" spans="1:10" x14ac:dyDescent="0.3">
      <c r="B52" s="448" t="s">
        <v>145</v>
      </c>
      <c r="C52" s="449"/>
      <c r="D52" s="450"/>
      <c r="E52" s="108" t="s">
        <v>146</v>
      </c>
      <c r="F52" s="261"/>
      <c r="G52" s="214"/>
      <c r="H52" s="261"/>
      <c r="J52" s="532"/>
    </row>
    <row r="53" spans="1:10" x14ac:dyDescent="0.3">
      <c r="A53" s="75"/>
      <c r="B53" s="112"/>
      <c r="C53" s="113">
        <v>321</v>
      </c>
      <c r="D53" s="114"/>
      <c r="E53" s="115" t="s">
        <v>27</v>
      </c>
      <c r="F53" s="262"/>
      <c r="G53" s="75"/>
      <c r="H53" s="293"/>
      <c r="J53" s="58"/>
    </row>
    <row r="54" spans="1:10" x14ac:dyDescent="0.3">
      <c r="A54" s="75"/>
      <c r="B54" s="112"/>
      <c r="C54" s="113"/>
      <c r="D54" s="114">
        <v>3211</v>
      </c>
      <c r="E54" s="115" t="s">
        <v>28</v>
      </c>
      <c r="F54" s="262"/>
      <c r="G54" s="75"/>
      <c r="H54" s="315">
        <f>'[5]DVC 2025-RASPORED 3 ZATVARANJE '!$D$21</f>
        <v>6301.1699999999992</v>
      </c>
      <c r="J54" s="58"/>
    </row>
    <row r="55" spans="1:10" x14ac:dyDescent="0.3">
      <c r="A55" s="75"/>
      <c r="B55" s="112"/>
      <c r="C55" s="113"/>
      <c r="D55" s="114">
        <v>3213</v>
      </c>
      <c r="E55" s="115" t="s">
        <v>160</v>
      </c>
      <c r="F55" s="262"/>
      <c r="G55" s="75"/>
      <c r="H55" s="315">
        <f>'[5]DVC 2025-RASPORED 3 ZATVARANJE '!$D$23</f>
        <v>6967.12</v>
      </c>
      <c r="J55" s="58"/>
    </row>
    <row r="56" spans="1:10" x14ac:dyDescent="0.3">
      <c r="A56" s="75"/>
      <c r="B56" s="112"/>
      <c r="C56" s="113"/>
      <c r="D56" s="114">
        <v>3214</v>
      </c>
      <c r="E56" s="115" t="s">
        <v>161</v>
      </c>
      <c r="F56" s="262"/>
      <c r="G56" s="75"/>
      <c r="H56" s="315">
        <f>'[5]DVC 2025-RASPORED 3 ZATVARANJE '!$D$24</f>
        <v>5227</v>
      </c>
      <c r="J56" s="58"/>
    </row>
    <row r="57" spans="1:10" x14ac:dyDescent="0.3">
      <c r="A57" s="75"/>
      <c r="B57" s="112"/>
      <c r="C57" s="113">
        <v>322</v>
      </c>
      <c r="D57" s="114"/>
      <c r="E57" s="115" t="s">
        <v>72</v>
      </c>
      <c r="F57" s="262"/>
      <c r="G57" s="75"/>
      <c r="H57" s="291"/>
      <c r="J57" s="58"/>
    </row>
    <row r="58" spans="1:10" x14ac:dyDescent="0.3">
      <c r="A58" s="75"/>
      <c r="B58" s="112"/>
      <c r="C58" s="113"/>
      <c r="D58" s="114">
        <v>3223</v>
      </c>
      <c r="E58" s="115" t="s">
        <v>75</v>
      </c>
      <c r="F58" s="262"/>
      <c r="G58" s="75"/>
      <c r="H58" s="315">
        <v>0</v>
      </c>
      <c r="J58" s="58"/>
    </row>
    <row r="59" spans="1:10" x14ac:dyDescent="0.3">
      <c r="A59" s="75"/>
      <c r="B59" s="112"/>
      <c r="C59" s="113">
        <v>323</v>
      </c>
      <c r="D59" s="114"/>
      <c r="E59" s="115" t="s">
        <v>79</v>
      </c>
      <c r="F59" s="262"/>
      <c r="G59" s="75"/>
      <c r="H59" s="315"/>
      <c r="J59" s="58"/>
    </row>
    <row r="60" spans="1:10" x14ac:dyDescent="0.3">
      <c r="A60" s="75"/>
      <c r="B60" s="112"/>
      <c r="C60" s="113"/>
      <c r="D60" s="114">
        <v>3239</v>
      </c>
      <c r="E60" s="115" t="s">
        <v>277</v>
      </c>
      <c r="F60" s="262"/>
      <c r="G60" s="75"/>
      <c r="H60" s="315">
        <f>'[5]DVC 2025-RASPORED 3 ZATVARANJE '!$D$41</f>
        <v>3636.73</v>
      </c>
      <c r="J60" s="58"/>
    </row>
    <row r="61" spans="1:10" x14ac:dyDescent="0.3">
      <c r="A61" s="75"/>
      <c r="B61" s="112"/>
      <c r="C61" s="113">
        <v>329</v>
      </c>
      <c r="D61" s="114"/>
      <c r="E61" s="115" t="s">
        <v>166</v>
      </c>
      <c r="F61" s="262"/>
      <c r="G61" s="75"/>
      <c r="H61" s="291"/>
      <c r="J61" s="58"/>
    </row>
    <row r="62" spans="1:10" x14ac:dyDescent="0.3">
      <c r="A62" s="75"/>
      <c r="B62" s="112"/>
      <c r="C62" s="113"/>
      <c r="D62" s="114">
        <v>3292</v>
      </c>
      <c r="E62" s="115" t="s">
        <v>99</v>
      </c>
      <c r="F62" s="262"/>
      <c r="G62" s="75"/>
      <c r="H62" s="362">
        <f>'[5]DVC 2025-RASPORED 3 ZATVARANJE '!$D$46</f>
        <v>1696</v>
      </c>
      <c r="J62" s="58"/>
    </row>
    <row r="63" spans="1:10" x14ac:dyDescent="0.3">
      <c r="A63" s="75"/>
      <c r="B63" s="112"/>
      <c r="C63" s="113"/>
      <c r="D63" s="114">
        <v>3293</v>
      </c>
      <c r="E63" s="115" t="s">
        <v>91</v>
      </c>
      <c r="F63" s="262"/>
      <c r="G63" s="75"/>
      <c r="H63" s="315">
        <f>'[5]DVC 2025-RASPORED 3 ZATVARANJE '!$D$47</f>
        <v>10568.3</v>
      </c>
      <c r="J63" s="58"/>
    </row>
    <row r="64" spans="1:10" x14ac:dyDescent="0.3">
      <c r="A64" s="75"/>
      <c r="B64" s="448" t="s">
        <v>246</v>
      </c>
      <c r="C64" s="449"/>
      <c r="D64" s="450"/>
      <c r="E64" s="108" t="s">
        <v>148</v>
      </c>
      <c r="F64" s="262"/>
      <c r="G64" s="75"/>
      <c r="H64" s="291"/>
      <c r="J64" s="58"/>
    </row>
    <row r="65" spans="1:10" x14ac:dyDescent="0.3">
      <c r="A65" s="75"/>
      <c r="B65" s="112"/>
      <c r="C65" s="113">
        <v>321</v>
      </c>
      <c r="D65" s="114"/>
      <c r="E65" s="115" t="s">
        <v>27</v>
      </c>
      <c r="F65" s="262"/>
      <c r="G65" s="75"/>
      <c r="H65" s="291"/>
      <c r="J65" s="58"/>
    </row>
    <row r="66" spans="1:10" x14ac:dyDescent="0.3">
      <c r="A66" s="75"/>
      <c r="B66" s="112"/>
      <c r="C66" s="113"/>
      <c r="D66" s="114">
        <v>3212</v>
      </c>
      <c r="E66" s="115" t="s">
        <v>159</v>
      </c>
      <c r="F66" s="262"/>
      <c r="G66" s="75"/>
      <c r="H66" s="315">
        <f>'[5]DVC 2025-RASPORED 3 ZATVARANJE '!$E$22</f>
        <v>111508.25</v>
      </c>
      <c r="J66" s="58"/>
    </row>
    <row r="67" spans="1:10" x14ac:dyDescent="0.3">
      <c r="A67" s="75"/>
      <c r="B67" s="112"/>
      <c r="C67" s="113">
        <v>322</v>
      </c>
      <c r="D67" s="114"/>
      <c r="E67" s="115" t="s">
        <v>72</v>
      </c>
      <c r="F67" s="262"/>
      <c r="G67" s="75"/>
      <c r="H67" s="291"/>
      <c r="J67" s="58"/>
    </row>
    <row r="68" spans="1:10" x14ac:dyDescent="0.3">
      <c r="A68" s="75"/>
      <c r="B68" s="112"/>
      <c r="C68" s="113"/>
      <c r="D68" s="114">
        <v>3221</v>
      </c>
      <c r="E68" s="115" t="s">
        <v>162</v>
      </c>
      <c r="F68" s="262"/>
      <c r="G68" s="75"/>
      <c r="H68" s="315">
        <f>'[5]DVC 2025-RASPORED 3 ZATVARANJE '!$E$26</f>
        <v>31979.72</v>
      </c>
      <c r="J68" s="58"/>
    </row>
    <row r="69" spans="1:10" x14ac:dyDescent="0.3">
      <c r="A69" s="75"/>
      <c r="B69" s="112"/>
      <c r="C69" s="113"/>
      <c r="D69" s="114">
        <v>3222</v>
      </c>
      <c r="E69" s="115" t="s">
        <v>74</v>
      </c>
      <c r="F69" s="262"/>
      <c r="G69" s="75"/>
      <c r="H69" s="315">
        <f>'[5]DVC 2025-RASPORED 3 ZATVARANJE '!$E$27</f>
        <v>106133.23999999999</v>
      </c>
      <c r="J69" s="58"/>
    </row>
    <row r="70" spans="1:10" x14ac:dyDescent="0.3">
      <c r="A70" s="75"/>
      <c r="B70" s="112"/>
      <c r="C70" s="113"/>
      <c r="D70" s="114">
        <v>3224</v>
      </c>
      <c r="E70" s="115" t="s">
        <v>163</v>
      </c>
      <c r="F70" s="262"/>
      <c r="G70" s="75"/>
      <c r="H70" s="315">
        <f>'[5]DVC 2025-RASPORED 3 ZATVARANJE '!$E$29</f>
        <v>8127.96</v>
      </c>
      <c r="J70" s="58"/>
    </row>
    <row r="71" spans="1:10" x14ac:dyDescent="0.3">
      <c r="A71" s="75"/>
      <c r="B71" s="112"/>
      <c r="C71" s="113"/>
      <c r="D71" s="114">
        <v>3227</v>
      </c>
      <c r="E71" s="115" t="s">
        <v>164</v>
      </c>
      <c r="F71" s="262"/>
      <c r="G71" s="75"/>
      <c r="H71" s="315">
        <f>'[5]DVC 2025-RASPORED 3 ZATVARANJE '!$E$31</f>
        <v>4848.43</v>
      </c>
      <c r="J71" s="58"/>
    </row>
    <row r="72" spans="1:10" x14ac:dyDescent="0.3">
      <c r="A72" s="75"/>
      <c r="B72" s="112"/>
      <c r="C72" s="113">
        <v>323</v>
      </c>
      <c r="D72" s="114"/>
      <c r="E72" s="115" t="s">
        <v>79</v>
      </c>
      <c r="F72" s="262"/>
      <c r="G72" s="75"/>
      <c r="H72" s="293"/>
      <c r="J72" s="58"/>
    </row>
    <row r="73" spans="1:10" x14ac:dyDescent="0.3">
      <c r="A73" s="75"/>
      <c r="B73" s="112"/>
      <c r="C73" s="113"/>
      <c r="D73" s="114">
        <v>3231</v>
      </c>
      <c r="E73" s="115" t="s">
        <v>80</v>
      </c>
      <c r="F73" s="262"/>
      <c r="G73" s="75"/>
      <c r="H73" s="315">
        <f>'[5]DVC 2025-RASPORED 3 ZATVARANJE '!$E$33</f>
        <v>8492.2199999999993</v>
      </c>
      <c r="J73" s="58"/>
    </row>
    <row r="74" spans="1:10" x14ac:dyDescent="0.3">
      <c r="A74" s="75"/>
      <c r="B74" s="112"/>
      <c r="C74" s="113"/>
      <c r="D74" s="114">
        <v>3232</v>
      </c>
      <c r="E74" s="115" t="s">
        <v>81</v>
      </c>
      <c r="F74" s="262"/>
      <c r="G74" s="75"/>
      <c r="H74" s="315">
        <f>'[5]DVC 2025-RASPORED 3 ZATVARANJE '!$E$34</f>
        <v>17359.270000000004</v>
      </c>
      <c r="J74" s="58"/>
    </row>
    <row r="75" spans="1:10" ht="29.4" customHeight="1" x14ac:dyDescent="0.3">
      <c r="A75" s="75"/>
      <c r="B75" s="112"/>
      <c r="C75" s="113"/>
      <c r="D75" s="114">
        <v>3233</v>
      </c>
      <c r="E75" s="115" t="s">
        <v>165</v>
      </c>
      <c r="F75" s="262"/>
      <c r="G75" s="75"/>
      <c r="H75" s="315">
        <v>0</v>
      </c>
      <c r="J75" s="58"/>
    </row>
    <row r="76" spans="1:10" x14ac:dyDescent="0.3">
      <c r="A76" s="75"/>
      <c r="B76" s="112"/>
      <c r="C76" s="113"/>
      <c r="D76" s="114">
        <v>3234</v>
      </c>
      <c r="E76" s="115" t="s">
        <v>82</v>
      </c>
      <c r="F76" s="262"/>
      <c r="G76" s="75"/>
      <c r="H76" s="315">
        <f>'[5]DVC 2025-RASPORED 3 ZATVARANJE '!$E$36</f>
        <v>13479.22</v>
      </c>
      <c r="J76" s="58"/>
    </row>
    <row r="77" spans="1:10" x14ac:dyDescent="0.3">
      <c r="A77" s="75"/>
      <c r="B77" s="112"/>
      <c r="C77" s="113"/>
      <c r="D77" s="114">
        <v>3235</v>
      </c>
      <c r="E77" s="115" t="s">
        <v>84</v>
      </c>
      <c r="F77" s="262"/>
      <c r="G77" s="75"/>
      <c r="H77" s="315">
        <f>'[5]DVC 2025-RASPORED 3 ZATVARANJE '!$E$37</f>
        <v>7265.83</v>
      </c>
      <c r="J77" s="58"/>
    </row>
    <row r="78" spans="1:10" x14ac:dyDescent="0.3">
      <c r="A78" s="75"/>
      <c r="B78" s="112"/>
      <c r="C78" s="113"/>
      <c r="D78" s="114">
        <v>3236</v>
      </c>
      <c r="E78" s="115" t="s">
        <v>85</v>
      </c>
      <c r="F78" s="262"/>
      <c r="G78" s="75"/>
      <c r="H78" s="315">
        <f>'[5]DVC 2025-RASPORED 3 ZATVARANJE '!$E$38</f>
        <v>17165.439999999999</v>
      </c>
      <c r="J78" s="58"/>
    </row>
    <row r="79" spans="1:10" x14ac:dyDescent="0.3">
      <c r="A79" s="75"/>
      <c r="B79" s="112"/>
      <c r="C79" s="113"/>
      <c r="D79" s="114">
        <v>3237</v>
      </c>
      <c r="E79" s="115" t="s">
        <v>87</v>
      </c>
      <c r="F79" s="262"/>
      <c r="G79" s="75"/>
      <c r="H79" s="315">
        <f>'[5]DVC 2025-RASPORED 3 ZATVARANJE '!$E$39</f>
        <v>4945.5</v>
      </c>
      <c r="J79" s="58"/>
    </row>
    <row r="80" spans="1:10" x14ac:dyDescent="0.3">
      <c r="A80" s="75"/>
      <c r="B80" s="112"/>
      <c r="C80" s="113"/>
      <c r="D80" s="114">
        <v>3238</v>
      </c>
      <c r="E80" s="115" t="s">
        <v>86</v>
      </c>
      <c r="F80" s="262"/>
      <c r="G80" s="75"/>
      <c r="H80" s="315">
        <f>'[5]DVC 2025-RASPORED 3 ZATVARANJE '!$E$40</f>
        <v>4589.62</v>
      </c>
      <c r="J80" s="58"/>
    </row>
    <row r="81" spans="1:10" x14ac:dyDescent="0.3">
      <c r="A81" s="75"/>
      <c r="B81" s="112"/>
      <c r="C81" s="113"/>
      <c r="D81" s="114">
        <v>3239</v>
      </c>
      <c r="E81" s="115" t="s">
        <v>88</v>
      </c>
      <c r="F81" s="262"/>
      <c r="G81" s="75"/>
      <c r="H81" s="315">
        <f>'[5]DVC 2025-RASPORED 3 ZATVARANJE '!$E$41</f>
        <v>0</v>
      </c>
      <c r="J81" s="58"/>
    </row>
    <row r="82" spans="1:10" x14ac:dyDescent="0.3">
      <c r="A82" s="75"/>
      <c r="B82" s="448" t="s">
        <v>249</v>
      </c>
      <c r="C82" s="454"/>
      <c r="D82" s="455"/>
      <c r="E82" s="108" t="s">
        <v>152</v>
      </c>
      <c r="F82" s="262"/>
      <c r="G82" s="75"/>
      <c r="H82" s="291"/>
      <c r="J82" s="58"/>
    </row>
    <row r="83" spans="1:10" x14ac:dyDescent="0.3">
      <c r="A83" s="75"/>
      <c r="B83" s="112"/>
      <c r="C83" s="113">
        <v>321</v>
      </c>
      <c r="D83" s="114"/>
      <c r="E83" s="115" t="s">
        <v>27</v>
      </c>
      <c r="F83" s="262"/>
      <c r="G83" s="75"/>
      <c r="H83" s="291"/>
      <c r="J83" s="58"/>
    </row>
    <row r="84" spans="1:10" x14ac:dyDescent="0.3">
      <c r="A84" s="75"/>
      <c r="B84" s="112"/>
      <c r="C84" s="113"/>
      <c r="D84" s="114">
        <v>3211</v>
      </c>
      <c r="E84" s="115" t="s">
        <v>28</v>
      </c>
      <c r="F84" s="262"/>
      <c r="G84" s="75"/>
      <c r="H84" s="315">
        <f>'[5]DVC 2025-RASPORED 3 ZATVARANJE '!$G$21</f>
        <v>429.56</v>
      </c>
      <c r="J84" s="58"/>
    </row>
    <row r="85" spans="1:10" x14ac:dyDescent="0.3">
      <c r="A85" s="75"/>
      <c r="B85" s="246"/>
      <c r="C85" s="249"/>
      <c r="D85" s="114">
        <v>3213</v>
      </c>
      <c r="E85" s="115" t="s">
        <v>160</v>
      </c>
      <c r="F85" s="262"/>
      <c r="G85" s="75"/>
      <c r="H85" s="315"/>
      <c r="J85" s="58"/>
    </row>
    <row r="86" spans="1:10" x14ac:dyDescent="0.3">
      <c r="A86" s="75"/>
      <c r="B86" s="112"/>
      <c r="C86" s="113">
        <v>322</v>
      </c>
      <c r="D86" s="114"/>
      <c r="E86" s="115" t="s">
        <v>79</v>
      </c>
      <c r="F86" s="262"/>
      <c r="G86" s="75"/>
      <c r="H86" s="291"/>
      <c r="J86" s="58"/>
    </row>
    <row r="87" spans="1:10" x14ac:dyDescent="0.3">
      <c r="A87" s="75"/>
      <c r="B87" s="112"/>
      <c r="C87" s="113"/>
      <c r="D87" s="114">
        <v>3222</v>
      </c>
      <c r="E87" s="115" t="s">
        <v>74</v>
      </c>
      <c r="F87" s="262"/>
      <c r="G87" s="75"/>
      <c r="H87" s="315">
        <f>'[5]DVC 2025-RASPORED 3 ZATVARANJE '!$G$27</f>
        <v>37503.29</v>
      </c>
      <c r="J87" s="58"/>
    </row>
    <row r="88" spans="1:10" x14ac:dyDescent="0.3">
      <c r="A88" s="75"/>
      <c r="B88" s="112"/>
      <c r="C88" s="113"/>
      <c r="D88" s="114">
        <v>3225</v>
      </c>
      <c r="E88" s="115" t="s">
        <v>77</v>
      </c>
      <c r="F88" s="262"/>
      <c r="G88" s="75"/>
      <c r="H88" s="315">
        <f>'[5]DVC 2025-RASPORED 3 ZATVARANJE '!$G$30</f>
        <v>12231.68</v>
      </c>
      <c r="J88" s="58"/>
    </row>
    <row r="89" spans="1:10" x14ac:dyDescent="0.3">
      <c r="A89" s="75"/>
      <c r="B89" s="112"/>
      <c r="C89" s="113">
        <v>329</v>
      </c>
      <c r="D89" s="114"/>
      <c r="E89" s="115" t="s">
        <v>166</v>
      </c>
      <c r="F89" s="262"/>
      <c r="G89" s="75"/>
      <c r="H89" s="291"/>
      <c r="J89" s="58"/>
    </row>
    <row r="90" spans="1:10" x14ac:dyDescent="0.3">
      <c r="A90" s="75"/>
      <c r="B90" s="112"/>
      <c r="C90" s="113"/>
      <c r="D90" s="114">
        <v>3291</v>
      </c>
      <c r="E90" s="115" t="s">
        <v>167</v>
      </c>
      <c r="F90" s="262"/>
      <c r="G90" s="75"/>
      <c r="H90" s="315">
        <f>'[5]DVC 2025-RASPORED 3 ZATVARANJE '!$G$45</f>
        <v>9550.9</v>
      </c>
      <c r="J90" s="58"/>
    </row>
    <row r="91" spans="1:10" x14ac:dyDescent="0.3">
      <c r="A91" s="75"/>
      <c r="B91" s="112"/>
      <c r="C91" s="113"/>
      <c r="D91" s="114">
        <v>3292</v>
      </c>
      <c r="E91" s="115" t="s">
        <v>99</v>
      </c>
      <c r="F91" s="262"/>
      <c r="G91" s="75"/>
      <c r="H91" s="315">
        <f>'[5]DVC 2025-RASPORED 3 ZATVARANJE '!$G$46</f>
        <v>480.78999999999996</v>
      </c>
      <c r="J91" s="58"/>
    </row>
    <row r="92" spans="1:10" x14ac:dyDescent="0.3">
      <c r="A92" s="75"/>
      <c r="B92" s="112"/>
      <c r="C92" s="113"/>
      <c r="D92" s="114">
        <v>3294</v>
      </c>
      <c r="E92" s="115" t="s">
        <v>92</v>
      </c>
      <c r="F92" s="262"/>
      <c r="G92" s="75"/>
      <c r="H92" s="315">
        <f>'[5]DVC 2025-RASPORED 3 ZATVARANJE '!$G$48</f>
        <v>100</v>
      </c>
      <c r="J92" s="58"/>
    </row>
    <row r="93" spans="1:10" x14ac:dyDescent="0.3">
      <c r="A93" s="75"/>
      <c r="B93" s="112"/>
      <c r="C93" s="113"/>
      <c r="D93" s="114">
        <v>3295</v>
      </c>
      <c r="E93" s="115" t="s">
        <v>93</v>
      </c>
      <c r="F93" s="262"/>
      <c r="G93" s="75"/>
      <c r="H93" s="315">
        <f>'[5]DVC 2025-RASPORED 3 ZATVARANJE '!$G$49</f>
        <v>457.55</v>
      </c>
      <c r="J93" s="58"/>
    </row>
    <row r="94" spans="1:10" ht="26.4" x14ac:dyDescent="0.3">
      <c r="A94" s="75"/>
      <c r="B94" s="456" t="s">
        <v>251</v>
      </c>
      <c r="C94" s="457"/>
      <c r="D94" s="458"/>
      <c r="E94" s="245" t="s">
        <v>252</v>
      </c>
      <c r="F94" s="262"/>
      <c r="G94" s="75"/>
      <c r="H94" s="291"/>
      <c r="J94" s="58"/>
    </row>
    <row r="95" spans="1:10" x14ac:dyDescent="0.3">
      <c r="A95" s="75"/>
      <c r="B95" s="112"/>
      <c r="C95" s="113">
        <v>322</v>
      </c>
      <c r="D95" s="114"/>
      <c r="E95" s="115" t="s">
        <v>72</v>
      </c>
      <c r="F95" s="262"/>
      <c r="G95" s="75"/>
      <c r="H95" s="291"/>
      <c r="J95" s="58"/>
    </row>
    <row r="96" spans="1:10" x14ac:dyDescent="0.3">
      <c r="A96" s="75"/>
      <c r="B96" s="112"/>
      <c r="C96" s="113"/>
      <c r="D96" s="114">
        <v>3221</v>
      </c>
      <c r="E96" s="115" t="s">
        <v>162</v>
      </c>
      <c r="F96" s="262"/>
      <c r="G96" s="75"/>
      <c r="H96" s="315"/>
      <c r="J96" s="58"/>
    </row>
    <row r="97" spans="1:10" x14ac:dyDescent="0.3">
      <c r="A97" s="75"/>
      <c r="B97" s="112"/>
      <c r="C97" s="113"/>
      <c r="D97" s="114">
        <v>3222</v>
      </c>
      <c r="E97" s="115" t="s">
        <v>74</v>
      </c>
      <c r="F97" s="262"/>
      <c r="G97" s="75"/>
      <c r="H97" s="315">
        <f>'[5]DVC 2025-RASPORED 3 ZATVARANJE '!$I$27</f>
        <v>1002</v>
      </c>
      <c r="J97" s="58"/>
    </row>
    <row r="98" spans="1:10" x14ac:dyDescent="0.3">
      <c r="A98" s="75"/>
      <c r="B98" s="112"/>
      <c r="C98" s="113"/>
      <c r="D98" s="114">
        <v>3225</v>
      </c>
      <c r="E98" s="115" t="s">
        <v>77</v>
      </c>
      <c r="F98" s="262"/>
      <c r="G98" s="75"/>
      <c r="H98" s="315">
        <v>7900</v>
      </c>
      <c r="J98" s="58"/>
    </row>
    <row r="99" spans="1:10" x14ac:dyDescent="0.3">
      <c r="A99" s="75"/>
      <c r="B99" s="448" t="s">
        <v>250</v>
      </c>
      <c r="C99" s="454"/>
      <c r="D99" s="455"/>
      <c r="E99" s="108" t="s">
        <v>158</v>
      </c>
      <c r="F99" s="262"/>
      <c r="G99" s="75"/>
      <c r="H99" s="291"/>
      <c r="J99" s="58"/>
    </row>
    <row r="100" spans="1:10" x14ac:dyDescent="0.3">
      <c r="A100" s="75"/>
      <c r="B100" s="112"/>
      <c r="C100" s="113">
        <v>322</v>
      </c>
      <c r="D100" s="114"/>
      <c r="E100" s="115" t="s">
        <v>72</v>
      </c>
      <c r="F100" s="262"/>
      <c r="G100" s="75"/>
      <c r="H100" s="291"/>
      <c r="J100" s="58"/>
    </row>
    <row r="101" spans="1:10" x14ac:dyDescent="0.3">
      <c r="A101" s="75"/>
      <c r="B101" s="112"/>
      <c r="C101" s="113"/>
      <c r="D101" s="114">
        <v>3222</v>
      </c>
      <c r="E101" s="115" t="s">
        <v>74</v>
      </c>
      <c r="F101" s="262"/>
      <c r="G101" s="75"/>
      <c r="H101" s="315">
        <v>0</v>
      </c>
      <c r="J101" s="58"/>
    </row>
    <row r="102" spans="1:10" x14ac:dyDescent="0.3">
      <c r="A102" s="75"/>
      <c r="B102" s="112"/>
      <c r="C102" s="113"/>
      <c r="D102" s="114">
        <v>3225</v>
      </c>
      <c r="E102" s="115" t="s">
        <v>77</v>
      </c>
      <c r="F102" s="262"/>
      <c r="G102" s="75"/>
      <c r="H102" s="315">
        <f>'[5]DVC 2025-RASPORED 3 ZATVARANJE '!$H$30</f>
        <v>989.98</v>
      </c>
      <c r="J102" s="58"/>
    </row>
    <row r="103" spans="1:10" x14ac:dyDescent="0.3">
      <c r="A103" s="75"/>
      <c r="B103" s="112"/>
      <c r="C103" s="113"/>
      <c r="D103" s="114"/>
      <c r="E103" s="115"/>
      <c r="F103" s="262"/>
      <c r="G103" s="75"/>
      <c r="H103" s="291"/>
      <c r="J103" s="58"/>
    </row>
    <row r="104" spans="1:10" x14ac:dyDescent="0.3">
      <c r="A104" s="75"/>
      <c r="B104" s="445" t="s">
        <v>145</v>
      </c>
      <c r="C104" s="446"/>
      <c r="D104" s="447"/>
      <c r="E104" s="215" t="s">
        <v>146</v>
      </c>
      <c r="F104" s="306">
        <f>'[6]POSEBNI DIO'!$J$30</f>
        <v>150</v>
      </c>
      <c r="G104" s="34"/>
      <c r="H104" s="346">
        <f>H109</f>
        <v>140.22</v>
      </c>
      <c r="J104" s="532">
        <f>H104/F104*100</f>
        <v>93.47999999999999</v>
      </c>
    </row>
    <row r="105" spans="1:10" x14ac:dyDescent="0.3">
      <c r="B105" s="445" t="s">
        <v>249</v>
      </c>
      <c r="C105" s="408"/>
      <c r="D105" s="409"/>
      <c r="E105" s="215" t="s">
        <v>152</v>
      </c>
      <c r="F105" s="306">
        <f>'[6]POSEBNI DIO'!$J$32</f>
        <v>5300</v>
      </c>
      <c r="G105" s="34"/>
      <c r="H105" s="346">
        <f>H112</f>
        <v>5443.96</v>
      </c>
      <c r="J105" s="532">
        <f>H105/F105*100</f>
        <v>102.71622641509435</v>
      </c>
    </row>
    <row r="106" spans="1:10" x14ac:dyDescent="0.3">
      <c r="B106" s="116">
        <v>34</v>
      </c>
      <c r="C106" s="117"/>
      <c r="D106" s="118"/>
      <c r="E106" s="107" t="s">
        <v>95</v>
      </c>
      <c r="F106" s="306">
        <f>F105+F104</f>
        <v>5450</v>
      </c>
      <c r="G106" s="51">
        <f t="shared" ref="G106:H106" si="2">G105+G104</f>
        <v>0</v>
      </c>
      <c r="H106" s="306">
        <f t="shared" si="2"/>
        <v>5584.18</v>
      </c>
      <c r="J106" s="532">
        <f>H106/F106*100</f>
        <v>102.46201834862386</v>
      </c>
    </row>
    <row r="107" spans="1:10" x14ac:dyDescent="0.3">
      <c r="B107" s="448" t="s">
        <v>145</v>
      </c>
      <c r="C107" s="449"/>
      <c r="D107" s="450"/>
      <c r="E107" s="108" t="s">
        <v>146</v>
      </c>
      <c r="F107" s="261"/>
      <c r="H107" s="290"/>
      <c r="J107" s="532"/>
    </row>
    <row r="108" spans="1:10" x14ac:dyDescent="0.3">
      <c r="B108" s="116"/>
      <c r="C108" s="113">
        <v>343</v>
      </c>
      <c r="D108" s="114"/>
      <c r="E108" s="115" t="s">
        <v>96</v>
      </c>
      <c r="F108" s="261"/>
      <c r="H108" s="291"/>
      <c r="J108" s="58"/>
    </row>
    <row r="109" spans="1:10" x14ac:dyDescent="0.3">
      <c r="B109" s="116"/>
      <c r="C109" s="113"/>
      <c r="D109" s="114">
        <v>3433</v>
      </c>
      <c r="E109" s="115" t="s">
        <v>98</v>
      </c>
      <c r="F109" s="261"/>
      <c r="H109" s="315">
        <f>'[5]DVC 2025-RASPORED 3 ZATVARANJE '!$D$54</f>
        <v>140.22</v>
      </c>
      <c r="J109" s="58"/>
    </row>
    <row r="110" spans="1:10" x14ac:dyDescent="0.3">
      <c r="B110" s="448" t="s">
        <v>249</v>
      </c>
      <c r="C110" s="454"/>
      <c r="D110" s="455"/>
      <c r="E110" s="108" t="s">
        <v>152</v>
      </c>
      <c r="F110" s="261"/>
      <c r="H110" s="291"/>
      <c r="J110" s="58"/>
    </row>
    <row r="111" spans="1:10" x14ac:dyDescent="0.3">
      <c r="B111" s="116"/>
      <c r="C111" s="113">
        <v>343</v>
      </c>
      <c r="D111" s="114"/>
      <c r="E111" s="115" t="s">
        <v>96</v>
      </c>
      <c r="F111" s="261"/>
      <c r="H111" s="291"/>
      <c r="J111" s="58"/>
    </row>
    <row r="112" spans="1:10" x14ac:dyDescent="0.3">
      <c r="B112" s="116"/>
      <c r="C112" s="113"/>
      <c r="D112" s="114">
        <v>3431</v>
      </c>
      <c r="E112" s="115" t="s">
        <v>97</v>
      </c>
      <c r="F112" s="261"/>
      <c r="H112" s="315">
        <f>'[5]DVC 2025-RASPORED 3 ZATVARANJE '!$G$53</f>
        <v>5443.96</v>
      </c>
      <c r="J112" s="58"/>
    </row>
    <row r="113" spans="2:10" x14ac:dyDescent="0.3">
      <c r="B113" s="116"/>
      <c r="C113" s="113"/>
      <c r="D113" s="114"/>
      <c r="E113" s="115"/>
      <c r="F113" s="261"/>
      <c r="H113" s="291"/>
      <c r="J113" s="58"/>
    </row>
    <row r="114" spans="2:10" x14ac:dyDescent="0.3">
      <c r="B114" s="445" t="s">
        <v>168</v>
      </c>
      <c r="C114" s="446"/>
      <c r="D114" s="447"/>
      <c r="E114" s="215" t="s">
        <v>144</v>
      </c>
      <c r="F114" s="306">
        <f>'[6]POSEBNI DIO'!$J$35</f>
        <v>18860</v>
      </c>
      <c r="G114" s="34"/>
      <c r="H114" s="346">
        <f>H121+H122</f>
        <v>18106</v>
      </c>
      <c r="J114" s="532"/>
    </row>
    <row r="115" spans="2:10" x14ac:dyDescent="0.3">
      <c r="B115" s="445" t="s">
        <v>257</v>
      </c>
      <c r="C115" s="446"/>
      <c r="D115" s="447"/>
      <c r="E115" s="255" t="s">
        <v>146</v>
      </c>
      <c r="F115" s="306">
        <f>'[6]POSEBNI DIO'!$J$36</f>
        <v>290</v>
      </c>
      <c r="G115" s="34"/>
      <c r="H115" s="347"/>
      <c r="J115" s="532"/>
    </row>
    <row r="116" spans="2:10" x14ac:dyDescent="0.3">
      <c r="B116" s="445" t="s">
        <v>253</v>
      </c>
      <c r="C116" s="446"/>
      <c r="D116" s="447"/>
      <c r="E116" s="215" t="s">
        <v>152</v>
      </c>
      <c r="F116" s="306">
        <f>'[6]POSEBNI DIO'!$J$40</f>
        <v>6700</v>
      </c>
      <c r="G116" s="34"/>
      <c r="H116" s="347">
        <f>H132+H133+H135</f>
        <v>7149.9599999999991</v>
      </c>
      <c r="J116" s="532">
        <f>H116/F116*100</f>
        <v>106.71582089552238</v>
      </c>
    </row>
    <row r="117" spans="2:10" x14ac:dyDescent="0.3">
      <c r="B117" s="443">
        <v>4</v>
      </c>
      <c r="C117" s="441"/>
      <c r="D117" s="442"/>
      <c r="E117" s="104" t="s">
        <v>6</v>
      </c>
      <c r="F117" s="306">
        <f>F118</f>
        <v>25850</v>
      </c>
      <c r="G117" s="32">
        <f t="shared" ref="G117:H117" si="3">G118</f>
        <v>0</v>
      </c>
      <c r="H117" s="306">
        <f t="shared" si="3"/>
        <v>25255.96</v>
      </c>
      <c r="J117" s="532">
        <f>H117/F117*100</f>
        <v>97.701972920696321</v>
      </c>
    </row>
    <row r="118" spans="2:10" ht="26.4" x14ac:dyDescent="0.3">
      <c r="B118" s="116">
        <v>42</v>
      </c>
      <c r="C118" s="117"/>
      <c r="D118" s="118"/>
      <c r="E118" s="107" t="s">
        <v>100</v>
      </c>
      <c r="F118" s="307">
        <f>SUM(F114:F116)</f>
        <v>25850</v>
      </c>
      <c r="G118" s="101">
        <f>SUM(G114:G116)</f>
        <v>0</v>
      </c>
      <c r="H118" s="307">
        <f>SUM(H114:H116)</f>
        <v>25255.96</v>
      </c>
      <c r="J118" s="532">
        <f>H118/F118*100</f>
        <v>97.701972920696321</v>
      </c>
    </row>
    <row r="119" spans="2:10" x14ac:dyDescent="0.3">
      <c r="B119" s="448" t="s">
        <v>143</v>
      </c>
      <c r="C119" s="449"/>
      <c r="D119" s="450"/>
      <c r="E119" s="108" t="s">
        <v>144</v>
      </c>
      <c r="F119" s="307"/>
      <c r="G119" s="218"/>
      <c r="H119" s="294"/>
      <c r="J119" s="532"/>
    </row>
    <row r="120" spans="2:10" x14ac:dyDescent="0.3">
      <c r="B120" s="116"/>
      <c r="C120" s="113">
        <v>422</v>
      </c>
      <c r="D120" s="114"/>
      <c r="E120" s="115" t="s">
        <v>103</v>
      </c>
      <c r="F120" s="307"/>
      <c r="G120" s="218"/>
      <c r="H120" s="294"/>
      <c r="J120" s="532"/>
    </row>
    <row r="121" spans="2:10" x14ac:dyDescent="0.3">
      <c r="B121" s="256"/>
      <c r="C121" s="113"/>
      <c r="D121" s="114">
        <v>4221</v>
      </c>
      <c r="E121" s="115" t="s">
        <v>106</v>
      </c>
      <c r="F121" s="307"/>
      <c r="G121" s="218"/>
      <c r="H121" s="348">
        <f>'[5]DVC 2025-RASPORED 3 ZATVARANJE '!$C$65</f>
        <v>8425</v>
      </c>
      <c r="J121" s="532"/>
    </row>
    <row r="122" spans="2:10" x14ac:dyDescent="0.3">
      <c r="B122" s="116"/>
      <c r="C122" s="113"/>
      <c r="D122" s="114">
        <v>4227</v>
      </c>
      <c r="E122" s="115" t="s">
        <v>131</v>
      </c>
      <c r="F122" s="307"/>
      <c r="G122" s="218"/>
      <c r="H122" s="348">
        <f>'[5]DVC 2025-RASPORED 3 ZATVARANJE '!$C$69</f>
        <v>9681</v>
      </c>
      <c r="J122" s="532"/>
    </row>
    <row r="123" spans="2:10" x14ac:dyDescent="0.3">
      <c r="B123" s="448" t="s">
        <v>145</v>
      </c>
      <c r="C123" s="449"/>
      <c r="D123" s="450"/>
      <c r="E123" s="248" t="s">
        <v>146</v>
      </c>
      <c r="F123" s="307"/>
      <c r="G123" s="218"/>
      <c r="H123" s="295"/>
      <c r="J123" s="532"/>
    </row>
    <row r="124" spans="2:10" x14ac:dyDescent="0.3">
      <c r="B124" s="256"/>
      <c r="C124" s="113">
        <v>422</v>
      </c>
      <c r="D124" s="114"/>
      <c r="E124" s="115" t="s">
        <v>103</v>
      </c>
      <c r="F124" s="307"/>
      <c r="G124" s="218"/>
      <c r="H124" s="295"/>
      <c r="J124" s="532"/>
    </row>
    <row r="125" spans="2:10" x14ac:dyDescent="0.3">
      <c r="B125" s="256"/>
      <c r="C125" s="113"/>
      <c r="D125" s="114">
        <v>4221</v>
      </c>
      <c r="E125" s="115" t="s">
        <v>106</v>
      </c>
      <c r="F125" s="307"/>
      <c r="G125" s="218"/>
      <c r="H125" s="348"/>
      <c r="J125" s="532"/>
    </row>
    <row r="126" spans="2:10" x14ac:dyDescent="0.3">
      <c r="B126" s="256"/>
      <c r="C126" s="113"/>
      <c r="D126" s="114">
        <v>4227</v>
      </c>
      <c r="E126" s="115" t="s">
        <v>131</v>
      </c>
      <c r="F126" s="307"/>
      <c r="G126" s="218"/>
      <c r="H126" s="348"/>
      <c r="J126" s="532"/>
    </row>
    <row r="127" spans="2:10" x14ac:dyDescent="0.3">
      <c r="B127" s="256"/>
      <c r="C127" s="113">
        <v>426</v>
      </c>
      <c r="D127" s="114"/>
      <c r="E127" s="115" t="s">
        <v>258</v>
      </c>
      <c r="F127" s="307"/>
      <c r="G127" s="218"/>
      <c r="H127" s="348"/>
      <c r="J127" s="532"/>
    </row>
    <row r="128" spans="2:10" x14ac:dyDescent="0.3">
      <c r="B128" s="256"/>
      <c r="C128" s="113"/>
      <c r="D128" s="114">
        <v>4262</v>
      </c>
      <c r="E128" s="115" t="s">
        <v>105</v>
      </c>
      <c r="F128" s="307"/>
      <c r="G128" s="218"/>
      <c r="H128" s="348"/>
      <c r="J128" s="532"/>
    </row>
    <row r="129" spans="1:10" x14ac:dyDescent="0.3">
      <c r="B129" s="256"/>
      <c r="C129" s="113"/>
      <c r="D129" s="114"/>
      <c r="E129" s="115"/>
      <c r="F129" s="307"/>
      <c r="G129" s="218"/>
      <c r="H129" s="348"/>
      <c r="J129" s="532"/>
    </row>
    <row r="130" spans="1:10" x14ac:dyDescent="0.3">
      <c r="B130" s="448" t="s">
        <v>249</v>
      </c>
      <c r="C130" s="454"/>
      <c r="D130" s="455"/>
      <c r="E130" s="108" t="s">
        <v>152</v>
      </c>
      <c r="F130" s="307"/>
      <c r="G130" s="218"/>
      <c r="H130" s="294"/>
      <c r="J130" s="532"/>
    </row>
    <row r="131" spans="1:10" x14ac:dyDescent="0.3">
      <c r="B131" s="112"/>
      <c r="C131" s="113">
        <v>422</v>
      </c>
      <c r="D131" s="114"/>
      <c r="E131" s="115" t="s">
        <v>103</v>
      </c>
      <c r="F131" s="145"/>
      <c r="G131" s="75"/>
      <c r="H131" s="291"/>
      <c r="J131" s="58"/>
    </row>
    <row r="132" spans="1:10" x14ac:dyDescent="0.3">
      <c r="B132" s="112"/>
      <c r="C132" s="113"/>
      <c r="D132" s="114">
        <v>4221</v>
      </c>
      <c r="E132" s="115" t="s">
        <v>106</v>
      </c>
      <c r="F132" s="145"/>
      <c r="G132" s="75"/>
      <c r="H132" s="315">
        <f>'[5]DVC 2025-RASPORED 3 ZATVARANJE '!$G$65</f>
        <v>2088.6299999999992</v>
      </c>
      <c r="J132" s="58"/>
    </row>
    <row r="133" spans="1:10" x14ac:dyDescent="0.3">
      <c r="A133" s="75"/>
      <c r="B133" s="112"/>
      <c r="C133" s="113"/>
      <c r="D133" s="114">
        <v>4227</v>
      </c>
      <c r="E133" s="115" t="s">
        <v>131</v>
      </c>
      <c r="F133" s="145"/>
      <c r="G133" s="75"/>
      <c r="H133" s="315">
        <f>'[5]DVC 2025-RASPORED 3 ZATVARANJE '!$G$69</f>
        <v>4771.33</v>
      </c>
      <c r="J133" s="58"/>
    </row>
    <row r="134" spans="1:10" x14ac:dyDescent="0.3">
      <c r="A134" s="75"/>
      <c r="B134" s="354"/>
      <c r="C134" s="113">
        <v>426</v>
      </c>
      <c r="D134" s="114"/>
      <c r="E134" s="115" t="s">
        <v>258</v>
      </c>
      <c r="F134" s="307"/>
      <c r="G134" s="218"/>
      <c r="H134" s="348"/>
      <c r="J134" s="532"/>
    </row>
    <row r="135" spans="1:10" x14ac:dyDescent="0.3">
      <c r="B135" s="354"/>
      <c r="C135" s="113"/>
      <c r="D135" s="114">
        <v>4262</v>
      </c>
      <c r="E135" s="115" t="s">
        <v>105</v>
      </c>
      <c r="F135" s="307"/>
      <c r="G135" s="218"/>
      <c r="H135" s="348">
        <f>'[5]DVC 2025-RASPORED 3 ZATVARANJE '!$G$74</f>
        <v>290</v>
      </c>
      <c r="J135" s="532"/>
    </row>
  </sheetData>
  <mergeCells count="44">
    <mergeCell ref="B123:D123"/>
    <mergeCell ref="B117:D117"/>
    <mergeCell ref="B130:D130"/>
    <mergeCell ref="B119:D119"/>
    <mergeCell ref="B42:D42"/>
    <mergeCell ref="B104:D104"/>
    <mergeCell ref="B105:D105"/>
    <mergeCell ref="B99:D99"/>
    <mergeCell ref="B116:D116"/>
    <mergeCell ref="B114:D114"/>
    <mergeCell ref="B107:D107"/>
    <mergeCell ref="B110:D110"/>
    <mergeCell ref="B64:D64"/>
    <mergeCell ref="B82:D82"/>
    <mergeCell ref="B94:D94"/>
    <mergeCell ref="B115:D115"/>
    <mergeCell ref="B17:D17"/>
    <mergeCell ref="B35:D35"/>
    <mergeCell ref="B36:D36"/>
    <mergeCell ref="B37:D37"/>
    <mergeCell ref="B38:D38"/>
    <mergeCell ref="B34:D34"/>
    <mergeCell ref="B23:D23"/>
    <mergeCell ref="B29:D29"/>
    <mergeCell ref="B39:D39"/>
    <mergeCell ref="B18:D18"/>
    <mergeCell ref="B26:D26"/>
    <mergeCell ref="B44:D44"/>
    <mergeCell ref="B52:D52"/>
    <mergeCell ref="B40:D40"/>
    <mergeCell ref="B41:D41"/>
    <mergeCell ref="B16:D16"/>
    <mergeCell ref="B2:I2"/>
    <mergeCell ref="B4:I4"/>
    <mergeCell ref="B6:E6"/>
    <mergeCell ref="B7:E7"/>
    <mergeCell ref="B8:D8"/>
    <mergeCell ref="B9:D9"/>
    <mergeCell ref="B11:D11"/>
    <mergeCell ref="B12:D12"/>
    <mergeCell ref="B13:D13"/>
    <mergeCell ref="B14:D14"/>
    <mergeCell ref="B15:D15"/>
    <mergeCell ref="B10:D10"/>
  </mergeCells>
  <pageMargins left="0.7" right="0.7" top="0.75" bottom="0.75" header="0.3" footer="0.3"/>
  <pageSetup paperSize="9" scale="88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B1:I170"/>
  <sheetViews>
    <sheetView showGridLines="0" zoomScale="85" zoomScaleNormal="85" workbookViewId="0">
      <pane xSplit="6" ySplit="8" topLeftCell="G9" activePane="bottomRight" state="frozen"/>
      <selection pane="topRight" activeCell="E1" sqref="E1"/>
      <selection pane="bottomLeft" activeCell="A7" sqref="A7"/>
      <selection pane="bottomRight" activeCell="H5" sqref="H5"/>
    </sheetView>
  </sheetViews>
  <sheetFormatPr defaultRowHeight="14.4" x14ac:dyDescent="0.3"/>
  <cols>
    <col min="2" max="2" width="7.44140625" bestFit="1" customWidth="1"/>
    <col min="3" max="3" width="8.44140625" bestFit="1" customWidth="1"/>
    <col min="4" max="4" width="8.6640625" customWidth="1"/>
    <col min="5" max="5" width="7.109375" customWidth="1"/>
    <col min="6" max="6" width="32.109375" customWidth="1"/>
    <col min="7" max="8" width="25.33203125" style="209" customWidth="1"/>
    <col min="9" max="9" width="15.44140625" customWidth="1"/>
  </cols>
  <sheetData>
    <row r="1" spans="2:9" ht="15.6" x14ac:dyDescent="0.3">
      <c r="B1" s="385"/>
      <c r="C1" s="385"/>
      <c r="D1" s="385"/>
      <c r="E1" s="385"/>
      <c r="F1" s="385"/>
      <c r="G1" s="385"/>
      <c r="H1" s="385"/>
      <c r="I1" s="385"/>
    </row>
    <row r="2" spans="2:9" ht="17.399999999999999" x14ac:dyDescent="0.3">
      <c r="B2" s="17"/>
      <c r="C2" s="17"/>
      <c r="D2" s="17"/>
      <c r="E2" s="17"/>
      <c r="F2" s="17"/>
      <c r="G2" s="203"/>
      <c r="H2" s="203"/>
      <c r="I2" s="3"/>
    </row>
    <row r="3" spans="2:9" ht="18" customHeight="1" x14ac:dyDescent="0.3">
      <c r="B3" s="385" t="s">
        <v>169</v>
      </c>
      <c r="C3" s="385"/>
      <c r="D3" s="385"/>
      <c r="E3" s="385"/>
      <c r="F3" s="385"/>
      <c r="G3" s="385"/>
      <c r="H3" s="385"/>
      <c r="I3" s="385"/>
    </row>
    <row r="4" spans="2:9" ht="18" customHeight="1" x14ac:dyDescent="0.3">
      <c r="B4" s="43"/>
      <c r="C4" s="44"/>
      <c r="D4" s="44"/>
      <c r="E4" s="44"/>
      <c r="F4" s="462" t="s">
        <v>170</v>
      </c>
      <c r="G4" s="462"/>
      <c r="H4" s="462"/>
      <c r="I4" s="119"/>
    </row>
    <row r="5" spans="2:9" ht="18" thickBot="1" x14ac:dyDescent="0.35">
      <c r="B5" s="17"/>
      <c r="C5" s="17"/>
      <c r="D5" s="17"/>
      <c r="E5" s="17"/>
      <c r="F5" s="17"/>
      <c r="G5" s="203"/>
      <c r="H5" s="203"/>
      <c r="I5" s="3"/>
    </row>
    <row r="6" spans="2:9" x14ac:dyDescent="0.3">
      <c r="B6" s="463" t="s">
        <v>171</v>
      </c>
      <c r="C6" s="464"/>
      <c r="D6" s="465"/>
      <c r="E6" s="466" t="s">
        <v>172</v>
      </c>
      <c r="F6" s="467"/>
      <c r="G6" s="321" t="s">
        <v>240</v>
      </c>
      <c r="H6" s="321" t="s">
        <v>241</v>
      </c>
      <c r="I6" s="120" t="s">
        <v>14</v>
      </c>
    </row>
    <row r="7" spans="2:9" s="122" customFormat="1" x14ac:dyDescent="0.3">
      <c r="B7" s="459">
        <v>1</v>
      </c>
      <c r="C7" s="460"/>
      <c r="D7" s="460"/>
      <c r="E7" s="460"/>
      <c r="F7" s="461"/>
      <c r="G7" s="322">
        <v>2</v>
      </c>
      <c r="H7" s="322">
        <v>3</v>
      </c>
      <c r="I7" s="121" t="s">
        <v>173</v>
      </c>
    </row>
    <row r="8" spans="2:9" x14ac:dyDescent="0.3">
      <c r="B8" s="444" t="s">
        <v>275</v>
      </c>
      <c r="C8" s="408"/>
      <c r="D8" s="409"/>
      <c r="E8" s="104"/>
      <c r="F8" s="104" t="s">
        <v>219</v>
      </c>
      <c r="G8" s="306">
        <f>G9+G35+G153</f>
        <v>4070739.06</v>
      </c>
      <c r="H8" s="306">
        <f>H9+H35+H153</f>
        <v>3972757.4799999995</v>
      </c>
      <c r="I8" s="522">
        <f>H8/G8*100</f>
        <v>97.593027247489545</v>
      </c>
    </row>
    <row r="9" spans="2:9" x14ac:dyDescent="0.3">
      <c r="B9" s="444" t="s">
        <v>276</v>
      </c>
      <c r="C9" s="408"/>
      <c r="D9" s="409"/>
      <c r="E9" s="104"/>
      <c r="F9" s="104" t="s">
        <v>5</v>
      </c>
      <c r="G9" s="306">
        <f>G34</f>
        <v>3422900</v>
      </c>
      <c r="H9" s="306">
        <f>H34</f>
        <v>3368514.4299999997</v>
      </c>
      <c r="I9" s="522">
        <f>H9/G9*100</f>
        <v>98.411125945835394</v>
      </c>
    </row>
    <row r="10" spans="2:9" x14ac:dyDescent="0.3">
      <c r="B10" s="448" t="s">
        <v>143</v>
      </c>
      <c r="C10" s="449"/>
      <c r="D10" s="450"/>
      <c r="E10" s="108"/>
      <c r="F10" s="108" t="s">
        <v>144</v>
      </c>
      <c r="G10" s="123">
        <f>'POSEBNI DIO program.klasif.SVE'!F12</f>
        <v>3170500</v>
      </c>
      <c r="H10" s="123">
        <f>'POSEBNI DIO program.klasif.SVE'!H12</f>
        <v>3125968.17</v>
      </c>
      <c r="I10" s="523">
        <f t="shared" ref="I10:I154" si="0">H10/G10*100</f>
        <v>98.595431950796396</v>
      </c>
    </row>
    <row r="11" spans="2:9" x14ac:dyDescent="0.3">
      <c r="B11" s="124"/>
      <c r="C11" s="125"/>
      <c r="D11" s="108"/>
      <c r="E11" s="126">
        <v>31</v>
      </c>
      <c r="F11" s="126" t="s">
        <v>153</v>
      </c>
      <c r="G11" s="123"/>
      <c r="H11" s="123">
        <f>H12+H14</f>
        <v>3125968.17</v>
      </c>
      <c r="I11" s="523"/>
    </row>
    <row r="12" spans="2:9" s="132" customFormat="1" ht="11.4" x14ac:dyDescent="0.2">
      <c r="B12" s="127"/>
      <c r="C12" s="128"/>
      <c r="D12" s="129"/>
      <c r="E12" s="130">
        <v>311</v>
      </c>
      <c r="F12" s="130" t="s">
        <v>153</v>
      </c>
      <c r="G12" s="131"/>
      <c r="H12" s="131">
        <f>H13</f>
        <v>2714809.12</v>
      </c>
      <c r="I12" s="524"/>
    </row>
    <row r="13" spans="2:9" s="62" customFormat="1" x14ac:dyDescent="0.3">
      <c r="B13" s="124"/>
      <c r="C13" s="125"/>
      <c r="D13" s="108"/>
      <c r="E13" s="133">
        <v>3111</v>
      </c>
      <c r="F13" s="133" t="s">
        <v>174</v>
      </c>
      <c r="G13" s="134"/>
      <c r="H13" s="134">
        <f>'POSEBNI DIO program.klasif.SVE'!H20</f>
        <v>2714809.12</v>
      </c>
      <c r="I13" s="525"/>
    </row>
    <row r="14" spans="2:9" s="132" customFormat="1" ht="11.4" x14ac:dyDescent="0.2">
      <c r="B14" s="127"/>
      <c r="C14" s="128"/>
      <c r="D14" s="129"/>
      <c r="E14" s="130">
        <v>313</v>
      </c>
      <c r="F14" s="130" t="s">
        <v>175</v>
      </c>
      <c r="G14" s="131"/>
      <c r="H14" s="131">
        <f>H15</f>
        <v>411159.05</v>
      </c>
      <c r="I14" s="524"/>
    </row>
    <row r="15" spans="2:9" s="62" customFormat="1" x14ac:dyDescent="0.3">
      <c r="B15" s="124"/>
      <c r="C15" s="125"/>
      <c r="D15" s="108"/>
      <c r="E15" s="133">
        <v>3132</v>
      </c>
      <c r="F15" s="133" t="s">
        <v>155</v>
      </c>
      <c r="G15" s="134"/>
      <c r="H15" s="134">
        <f>'POSEBNI DIO program.klasif.SVE'!H22</f>
        <v>411159.05</v>
      </c>
      <c r="I15" s="525"/>
    </row>
    <row r="16" spans="2:9" x14ac:dyDescent="0.3">
      <c r="B16" s="448" t="s">
        <v>145</v>
      </c>
      <c r="C16" s="449"/>
      <c r="D16" s="450"/>
      <c r="E16" s="126"/>
      <c r="F16" s="126" t="s">
        <v>146</v>
      </c>
      <c r="G16" s="123">
        <f>'POSEBNI DIO program.klasif.SVE'!F13</f>
        <v>14871.4</v>
      </c>
      <c r="H16" s="123">
        <f>'POSEBNI DIO program.klasif.SVE'!H13</f>
        <v>7305.83</v>
      </c>
      <c r="I16" s="523">
        <f t="shared" si="0"/>
        <v>49.126713019621555</v>
      </c>
    </row>
    <row r="17" spans="2:9" x14ac:dyDescent="0.3">
      <c r="B17" s="124"/>
      <c r="C17" s="125"/>
      <c r="D17" s="108"/>
      <c r="E17" s="126">
        <v>31</v>
      </c>
      <c r="F17" s="126" t="s">
        <v>5</v>
      </c>
      <c r="G17" s="123"/>
      <c r="H17" s="123">
        <f>H18</f>
        <v>7305.83</v>
      </c>
      <c r="I17" s="523"/>
    </row>
    <row r="18" spans="2:9" x14ac:dyDescent="0.3">
      <c r="B18" s="124"/>
      <c r="C18" s="125"/>
      <c r="D18" s="108"/>
      <c r="E18" s="130">
        <v>312</v>
      </c>
      <c r="F18" s="130" t="s">
        <v>66</v>
      </c>
      <c r="G18" s="135"/>
      <c r="H18" s="135">
        <f>H19</f>
        <v>7305.83</v>
      </c>
      <c r="I18" s="523"/>
    </row>
    <row r="19" spans="2:9" s="62" customFormat="1" x14ac:dyDescent="0.3">
      <c r="B19" s="124"/>
      <c r="C19" s="125"/>
      <c r="D19" s="108"/>
      <c r="E19" s="133">
        <v>3121</v>
      </c>
      <c r="F19" s="133" t="s">
        <v>66</v>
      </c>
      <c r="G19" s="134"/>
      <c r="H19" s="134">
        <f>'POSEBNI DIO program.klasif.SVE'!H25</f>
        <v>7305.83</v>
      </c>
      <c r="I19" s="525"/>
    </row>
    <row r="20" spans="2:9" x14ac:dyDescent="0.3">
      <c r="B20" s="448" t="s">
        <v>147</v>
      </c>
      <c r="C20" s="449"/>
      <c r="D20" s="450"/>
      <c r="E20" s="126"/>
      <c r="F20" s="126" t="s">
        <v>148</v>
      </c>
      <c r="G20" s="123">
        <f>'POSEBNI DIO program.klasif.SVE'!F14</f>
        <v>237528.6</v>
      </c>
      <c r="H20" s="123">
        <f>H21</f>
        <v>227898.36000000002</v>
      </c>
      <c r="I20" s="523">
        <f t="shared" si="0"/>
        <v>95.945650334317648</v>
      </c>
    </row>
    <row r="21" spans="2:9" x14ac:dyDescent="0.3">
      <c r="B21" s="124"/>
      <c r="C21" s="125"/>
      <c r="D21" s="108"/>
      <c r="E21" s="126">
        <v>31</v>
      </c>
      <c r="F21" s="126" t="s">
        <v>153</v>
      </c>
      <c r="G21" s="123"/>
      <c r="H21" s="136">
        <f>H22+H24</f>
        <v>227898.36000000002</v>
      </c>
      <c r="I21" s="523"/>
    </row>
    <row r="22" spans="2:9" s="138" customFormat="1" ht="11.4" x14ac:dyDescent="0.2">
      <c r="B22" s="127"/>
      <c r="C22" s="128"/>
      <c r="D22" s="129"/>
      <c r="E22" s="130">
        <v>312</v>
      </c>
      <c r="F22" s="130" t="s">
        <v>66</v>
      </c>
      <c r="G22" s="284"/>
      <c r="H22" s="137">
        <f>H23</f>
        <v>227898.36000000002</v>
      </c>
      <c r="I22" s="526"/>
    </row>
    <row r="23" spans="2:9" s="62" customFormat="1" x14ac:dyDescent="0.3">
      <c r="B23" s="124"/>
      <c r="C23" s="125"/>
      <c r="D23" s="108"/>
      <c r="E23" s="133">
        <v>3121</v>
      </c>
      <c r="F23" s="133" t="s">
        <v>66</v>
      </c>
      <c r="G23" s="283"/>
      <c r="H23" s="134">
        <f>'POSEBNI DIO program.klasif.SVE'!H28</f>
        <v>227898.36000000002</v>
      </c>
      <c r="I23" s="525"/>
    </row>
    <row r="24" spans="2:9" s="62" customFormat="1" x14ac:dyDescent="0.3">
      <c r="B24" s="124"/>
      <c r="C24" s="125"/>
      <c r="D24" s="108"/>
      <c r="E24" s="130">
        <v>313</v>
      </c>
      <c r="F24" s="130" t="s">
        <v>175</v>
      </c>
      <c r="G24" s="283"/>
      <c r="H24" s="137">
        <f>H25</f>
        <v>0</v>
      </c>
      <c r="I24" s="525"/>
    </row>
    <row r="25" spans="2:9" s="62" customFormat="1" x14ac:dyDescent="0.3">
      <c r="B25" s="124"/>
      <c r="C25" s="125"/>
      <c r="D25" s="108"/>
      <c r="E25" s="133">
        <v>3132</v>
      </c>
      <c r="F25" s="133" t="s">
        <v>155</v>
      </c>
      <c r="G25" s="283"/>
      <c r="H25" s="134">
        <v>0</v>
      </c>
      <c r="I25" s="525"/>
    </row>
    <row r="26" spans="2:9" ht="15" customHeight="1" x14ac:dyDescent="0.3">
      <c r="B26" s="448" t="s">
        <v>248</v>
      </c>
      <c r="C26" s="449"/>
      <c r="D26" s="450"/>
      <c r="E26" s="108"/>
      <c r="F26" s="108" t="s">
        <v>150</v>
      </c>
      <c r="G26" s="123">
        <v>0</v>
      </c>
      <c r="H26" s="123">
        <v>0</v>
      </c>
      <c r="I26" s="523"/>
    </row>
    <row r="27" spans="2:9" ht="15" customHeight="1" x14ac:dyDescent="0.3">
      <c r="B27" s="448" t="s">
        <v>249</v>
      </c>
      <c r="C27" s="449"/>
      <c r="D27" s="450"/>
      <c r="E27" s="108"/>
      <c r="F27" s="108" t="s">
        <v>152</v>
      </c>
      <c r="G27" s="123">
        <v>0</v>
      </c>
      <c r="H27" s="123">
        <f>H28</f>
        <v>7342.07</v>
      </c>
      <c r="I27" s="523"/>
    </row>
    <row r="28" spans="2:9" ht="15" customHeight="1" x14ac:dyDescent="0.3">
      <c r="B28" s="350"/>
      <c r="C28" s="351"/>
      <c r="D28" s="352"/>
      <c r="E28" s="355">
        <v>31</v>
      </c>
      <c r="F28" s="355" t="s">
        <v>153</v>
      </c>
      <c r="G28" s="123"/>
      <c r="H28" s="123">
        <f>H29+H31</f>
        <v>7342.07</v>
      </c>
      <c r="I28" s="523"/>
    </row>
    <row r="29" spans="2:9" ht="15" customHeight="1" x14ac:dyDescent="0.3">
      <c r="B29" s="350"/>
      <c r="C29" s="351"/>
      <c r="D29" s="352"/>
      <c r="E29" s="130">
        <v>311</v>
      </c>
      <c r="F29" s="130" t="s">
        <v>153</v>
      </c>
      <c r="G29" s="123"/>
      <c r="H29" s="123">
        <f>H30</f>
        <v>6302.19</v>
      </c>
      <c r="I29" s="523"/>
    </row>
    <row r="30" spans="2:9" ht="15" customHeight="1" x14ac:dyDescent="0.3">
      <c r="B30" s="350"/>
      <c r="C30" s="351"/>
      <c r="D30" s="352"/>
      <c r="E30" s="133">
        <v>3111</v>
      </c>
      <c r="F30" s="133" t="s">
        <v>174</v>
      </c>
      <c r="G30" s="123"/>
      <c r="H30" s="123">
        <f>'POSEBNI DIO program.klasif.SVE'!H31</f>
        <v>6302.19</v>
      </c>
      <c r="I30" s="523"/>
    </row>
    <row r="31" spans="2:9" ht="15" customHeight="1" x14ac:dyDescent="0.3">
      <c r="B31" s="350"/>
      <c r="C31" s="351"/>
      <c r="D31" s="352"/>
      <c r="E31" s="130">
        <v>313</v>
      </c>
      <c r="F31" s="130" t="s">
        <v>175</v>
      </c>
      <c r="G31" s="123"/>
      <c r="H31" s="123">
        <f>'POSEBNI DIO program.klasif.SVE'!H33</f>
        <v>1039.8800000000001</v>
      </c>
      <c r="I31" s="523"/>
    </row>
    <row r="32" spans="2:9" ht="15" customHeight="1" x14ac:dyDescent="0.3">
      <c r="B32" s="350"/>
      <c r="C32" s="351"/>
      <c r="D32" s="352"/>
      <c r="E32" s="133">
        <v>3132</v>
      </c>
      <c r="F32" s="133" t="s">
        <v>155</v>
      </c>
      <c r="G32" s="123"/>
      <c r="H32" s="123"/>
      <c r="I32" s="523"/>
    </row>
    <row r="33" spans="2:9" x14ac:dyDescent="0.3">
      <c r="B33" s="468">
        <v>3</v>
      </c>
      <c r="C33" s="454"/>
      <c r="D33" s="455"/>
      <c r="E33" s="46"/>
      <c r="F33" s="46" t="s">
        <v>4</v>
      </c>
      <c r="G33" s="123">
        <f>G34+G35</f>
        <v>4044889.06</v>
      </c>
      <c r="H33" s="123">
        <f>H34+H121+H130</f>
        <v>3947501.52</v>
      </c>
      <c r="I33" s="527">
        <f t="shared" si="0"/>
        <v>97.592330999555273</v>
      </c>
    </row>
    <row r="34" spans="2:9" x14ac:dyDescent="0.3">
      <c r="B34" s="469">
        <v>31</v>
      </c>
      <c r="C34" s="470"/>
      <c r="D34" s="471"/>
      <c r="E34" s="111"/>
      <c r="F34" s="46" t="s">
        <v>5</v>
      </c>
      <c r="G34" s="123">
        <f>G10+G16+G20+G26+G27</f>
        <v>3422900</v>
      </c>
      <c r="H34" s="123">
        <f>H10+H16+H20+H26+H27</f>
        <v>3368514.4299999997</v>
      </c>
      <c r="I34" s="527">
        <f t="shared" si="0"/>
        <v>98.411125945835394</v>
      </c>
    </row>
    <row r="35" spans="2:9" x14ac:dyDescent="0.3">
      <c r="B35" s="444" t="s">
        <v>213</v>
      </c>
      <c r="C35" s="408"/>
      <c r="D35" s="409"/>
      <c r="E35" s="104"/>
      <c r="F35" s="104" t="s">
        <v>156</v>
      </c>
      <c r="G35" s="306">
        <f>G121+G130</f>
        <v>621989.06000000006</v>
      </c>
      <c r="H35" s="306">
        <f>H121+H130</f>
        <v>578987.09</v>
      </c>
      <c r="I35" s="522">
        <f t="shared" si="0"/>
        <v>93.086378400288893</v>
      </c>
    </row>
    <row r="36" spans="2:9" x14ac:dyDescent="0.3">
      <c r="B36" s="448" t="s">
        <v>143</v>
      </c>
      <c r="C36" s="408"/>
      <c r="D36" s="409"/>
      <c r="E36" s="104"/>
      <c r="F36" s="108" t="s">
        <v>144</v>
      </c>
      <c r="G36" s="123">
        <f>'POSEBNI DIO program.klasif.SVE'!F36</f>
        <v>144000</v>
      </c>
      <c r="H36" s="123">
        <f>H37</f>
        <v>132466.14000000001</v>
      </c>
      <c r="I36" s="527">
        <f t="shared" si="0"/>
        <v>91.990375000000014</v>
      </c>
    </row>
    <row r="37" spans="2:9" s="146" customFormat="1" ht="13.2" x14ac:dyDescent="0.25">
      <c r="B37" s="140"/>
      <c r="C37" s="141"/>
      <c r="D37" s="142"/>
      <c r="E37" s="143">
        <v>32</v>
      </c>
      <c r="F37" s="144" t="s">
        <v>12</v>
      </c>
      <c r="G37" s="262"/>
      <c r="H37" s="145">
        <f>H38+H41+H46</f>
        <v>132466.14000000001</v>
      </c>
      <c r="I37" s="528"/>
    </row>
    <row r="38" spans="2:9" s="153" customFormat="1" ht="12" x14ac:dyDescent="0.2">
      <c r="B38" s="147"/>
      <c r="C38" s="148"/>
      <c r="D38" s="149"/>
      <c r="E38" s="150">
        <v>321</v>
      </c>
      <c r="F38" s="151" t="s">
        <v>27</v>
      </c>
      <c r="G38" s="285"/>
      <c r="H38" s="152">
        <f>H39+H40</f>
        <v>0</v>
      </c>
      <c r="I38" s="529"/>
    </row>
    <row r="39" spans="2:9" s="160" customFormat="1" hidden="1" x14ac:dyDescent="0.3">
      <c r="B39" s="154"/>
      <c r="C39" s="155"/>
      <c r="D39" s="156"/>
      <c r="E39" s="157">
        <v>3211</v>
      </c>
      <c r="F39" s="158" t="s">
        <v>28</v>
      </c>
      <c r="G39" s="262"/>
      <c r="H39" s="159">
        <v>0</v>
      </c>
      <c r="I39" s="530"/>
    </row>
    <row r="40" spans="2:9" s="160" customFormat="1" hidden="1" x14ac:dyDescent="0.3">
      <c r="B40" s="154"/>
      <c r="C40" s="155"/>
      <c r="D40" s="156"/>
      <c r="E40" s="157">
        <v>3213</v>
      </c>
      <c r="F40" s="158" t="s">
        <v>160</v>
      </c>
      <c r="G40" s="262"/>
      <c r="H40" s="159">
        <v>0</v>
      </c>
      <c r="I40" s="530"/>
    </row>
    <row r="41" spans="2:9" s="153" customFormat="1" ht="12" x14ac:dyDescent="0.2">
      <c r="B41" s="147"/>
      <c r="C41" s="148"/>
      <c r="D41" s="149"/>
      <c r="E41" s="150">
        <v>322</v>
      </c>
      <c r="F41" s="151" t="s">
        <v>176</v>
      </c>
      <c r="G41" s="285"/>
      <c r="H41" s="152">
        <f>H42+H43+H44+H45</f>
        <v>107113.61</v>
      </c>
      <c r="I41" s="529"/>
    </row>
    <row r="42" spans="2:9" s="160" customFormat="1" hidden="1" x14ac:dyDescent="0.3">
      <c r="B42" s="154"/>
      <c r="C42" s="155"/>
      <c r="D42" s="156"/>
      <c r="E42" s="157">
        <v>3221</v>
      </c>
      <c r="F42" s="158" t="s">
        <v>177</v>
      </c>
      <c r="G42" s="262"/>
      <c r="H42" s="159">
        <v>0</v>
      </c>
      <c r="I42" s="530"/>
    </row>
    <row r="43" spans="2:9" s="160" customFormat="1" x14ac:dyDescent="0.3">
      <c r="B43" s="154"/>
      <c r="C43" s="155"/>
      <c r="D43" s="156"/>
      <c r="E43" s="157">
        <v>3222</v>
      </c>
      <c r="F43" s="158" t="s">
        <v>74</v>
      </c>
      <c r="G43" s="262"/>
      <c r="H43" s="159">
        <f>'POSEBNI DIO program.klasif.SVE'!H48</f>
        <v>53373.93</v>
      </c>
      <c r="I43" s="530"/>
    </row>
    <row r="44" spans="2:9" s="160" customFormat="1" x14ac:dyDescent="0.3">
      <c r="B44" s="154"/>
      <c r="C44" s="155"/>
      <c r="D44" s="156"/>
      <c r="E44" s="157">
        <v>3223</v>
      </c>
      <c r="F44" s="158" t="s">
        <v>75</v>
      </c>
      <c r="G44" s="262"/>
      <c r="H44" s="159">
        <f>'POSEBNI DIO program.klasif.SVE'!H49</f>
        <v>53739.68</v>
      </c>
      <c r="I44" s="530"/>
    </row>
    <row r="45" spans="2:9" s="160" customFormat="1" hidden="1" x14ac:dyDescent="0.3">
      <c r="B45" s="154"/>
      <c r="C45" s="155"/>
      <c r="D45" s="156"/>
      <c r="E45" s="157">
        <v>3225</v>
      </c>
      <c r="F45" s="158" t="s">
        <v>77</v>
      </c>
      <c r="G45" s="262"/>
      <c r="H45" s="159">
        <v>0</v>
      </c>
      <c r="I45" s="530"/>
    </row>
    <row r="46" spans="2:9" s="160" customFormat="1" x14ac:dyDescent="0.3">
      <c r="B46" s="154"/>
      <c r="C46" s="155"/>
      <c r="D46" s="156"/>
      <c r="E46" s="143">
        <v>323</v>
      </c>
      <c r="F46" s="144" t="s">
        <v>79</v>
      </c>
      <c r="G46" s="262"/>
      <c r="H46" s="159">
        <f>H47</f>
        <v>25352.53</v>
      </c>
      <c r="I46" s="530"/>
    </row>
    <row r="47" spans="2:9" s="160" customFormat="1" x14ac:dyDescent="0.3">
      <c r="B47" s="154"/>
      <c r="C47" s="155"/>
      <c r="D47" s="156"/>
      <c r="E47" s="157">
        <v>3232</v>
      </c>
      <c r="F47" s="158" t="s">
        <v>81</v>
      </c>
      <c r="G47" s="262"/>
      <c r="H47" s="159">
        <f>'POSEBNI DIO program.klasif.SVE'!H51</f>
        <v>25352.53</v>
      </c>
      <c r="I47" s="530"/>
    </row>
    <row r="48" spans="2:9" s="160" customFormat="1" x14ac:dyDescent="0.3">
      <c r="B48" s="154"/>
      <c r="C48" s="155"/>
      <c r="D48" s="156"/>
      <c r="E48" s="157"/>
      <c r="F48" s="158"/>
      <c r="G48" s="262"/>
      <c r="H48" s="159"/>
      <c r="I48" s="530"/>
    </row>
    <row r="49" spans="2:9" x14ac:dyDescent="0.3">
      <c r="B49" s="448" t="s">
        <v>145</v>
      </c>
      <c r="C49" s="449"/>
      <c r="D49" s="450"/>
      <c r="E49" s="144"/>
      <c r="F49" s="144" t="s">
        <v>146</v>
      </c>
      <c r="G49" s="145">
        <f>'POSEBNI DIO program.klasif.SVE'!F37</f>
        <v>29200</v>
      </c>
      <c r="H49" s="145">
        <f>H50</f>
        <v>34396.32</v>
      </c>
      <c r="I49" s="527">
        <f t="shared" si="0"/>
        <v>117.79561643835616</v>
      </c>
    </row>
    <row r="50" spans="2:9" s="146" customFormat="1" ht="13.2" x14ac:dyDescent="0.25">
      <c r="B50" s="140"/>
      <c r="C50" s="141"/>
      <c r="D50" s="142"/>
      <c r="E50" s="143">
        <v>32</v>
      </c>
      <c r="F50" s="144" t="s">
        <v>12</v>
      </c>
      <c r="G50" s="262"/>
      <c r="H50" s="145">
        <f>H51+H56+H58+H60</f>
        <v>34396.32</v>
      </c>
      <c r="I50" s="528"/>
    </row>
    <row r="51" spans="2:9" x14ac:dyDescent="0.3">
      <c r="B51" s="124"/>
      <c r="C51" s="125"/>
      <c r="D51" s="108"/>
      <c r="E51" s="150">
        <v>321</v>
      </c>
      <c r="F51" s="151" t="s">
        <v>27</v>
      </c>
      <c r="G51" s="262"/>
      <c r="H51" s="161">
        <f>H52+H53+H54+H55</f>
        <v>18495.29</v>
      </c>
      <c r="I51" s="527"/>
    </row>
    <row r="52" spans="2:9" x14ac:dyDescent="0.3">
      <c r="B52" s="124"/>
      <c r="C52" s="125"/>
      <c r="D52" s="108"/>
      <c r="E52" s="158">
        <v>3211</v>
      </c>
      <c r="F52" s="158" t="s">
        <v>66</v>
      </c>
      <c r="G52" s="286"/>
      <c r="H52" s="159">
        <f>'POSEBNI DIO program.klasif.SVE'!H54</f>
        <v>6301.1699999999992</v>
      </c>
      <c r="I52" s="527"/>
    </row>
    <row r="53" spans="2:9" hidden="1" x14ac:dyDescent="0.3">
      <c r="B53" s="124"/>
      <c r="C53" s="125"/>
      <c r="D53" s="108"/>
      <c r="E53" s="158">
        <v>3212</v>
      </c>
      <c r="F53" s="158" t="s">
        <v>28</v>
      </c>
      <c r="G53" s="286"/>
      <c r="H53" s="159">
        <v>0</v>
      </c>
      <c r="I53" s="527"/>
    </row>
    <row r="54" spans="2:9" x14ac:dyDescent="0.3">
      <c r="B54" s="124"/>
      <c r="C54" s="125"/>
      <c r="D54" s="108"/>
      <c r="E54" s="158">
        <v>3213</v>
      </c>
      <c r="F54" s="158" t="s">
        <v>160</v>
      </c>
      <c r="G54" s="286"/>
      <c r="H54" s="159">
        <f>'POSEBNI DIO program.klasif.SVE'!H55</f>
        <v>6967.12</v>
      </c>
      <c r="I54" s="527"/>
    </row>
    <row r="55" spans="2:9" x14ac:dyDescent="0.3">
      <c r="B55" s="124"/>
      <c r="C55" s="125"/>
      <c r="D55" s="108"/>
      <c r="E55" s="158">
        <v>3214</v>
      </c>
      <c r="F55" s="158" t="s">
        <v>178</v>
      </c>
      <c r="G55" s="286"/>
      <c r="H55" s="159">
        <f>'POSEBNI DIO program.klasif.SVE'!H56</f>
        <v>5227</v>
      </c>
      <c r="I55" s="527"/>
    </row>
    <row r="56" spans="2:9" hidden="1" x14ac:dyDescent="0.3">
      <c r="B56" s="124"/>
      <c r="C56" s="125"/>
      <c r="D56" s="108"/>
      <c r="E56" s="150">
        <v>322</v>
      </c>
      <c r="F56" s="151" t="s">
        <v>130</v>
      </c>
      <c r="G56" s="262"/>
      <c r="H56" s="161">
        <f>H57</f>
        <v>0</v>
      </c>
      <c r="I56" s="527"/>
    </row>
    <row r="57" spans="2:9" hidden="1" x14ac:dyDescent="0.3">
      <c r="B57" s="124"/>
      <c r="C57" s="125"/>
      <c r="D57" s="108"/>
      <c r="E57" s="158">
        <v>3223</v>
      </c>
      <c r="F57" s="158" t="s">
        <v>220</v>
      </c>
      <c r="G57" s="286"/>
      <c r="H57" s="159">
        <v>0</v>
      </c>
      <c r="I57" s="527"/>
    </row>
    <row r="58" spans="2:9" x14ac:dyDescent="0.3">
      <c r="B58" s="124"/>
      <c r="C58" s="125"/>
      <c r="D58" s="108"/>
      <c r="E58" s="150">
        <v>323</v>
      </c>
      <c r="F58" s="151" t="s">
        <v>79</v>
      </c>
      <c r="G58" s="262"/>
      <c r="H58" s="161">
        <f>H59</f>
        <v>3636.73</v>
      </c>
      <c r="I58" s="527"/>
    </row>
    <row r="59" spans="2:9" x14ac:dyDescent="0.3">
      <c r="B59" s="124"/>
      <c r="C59" s="125"/>
      <c r="D59" s="108"/>
      <c r="E59" s="158">
        <v>3239</v>
      </c>
      <c r="F59" s="158" t="s">
        <v>88</v>
      </c>
      <c r="G59" s="286"/>
      <c r="H59" s="159">
        <f>'POSEBNI DIO program.klasif.SVE'!H60</f>
        <v>3636.73</v>
      </c>
      <c r="I59" s="527"/>
    </row>
    <row r="60" spans="2:9" x14ac:dyDescent="0.3">
      <c r="B60" s="124"/>
      <c r="C60" s="125"/>
      <c r="D60" s="108"/>
      <c r="E60" s="150">
        <v>329</v>
      </c>
      <c r="F60" s="151" t="s">
        <v>89</v>
      </c>
      <c r="G60" s="262"/>
      <c r="H60" s="161">
        <f>H62+H61</f>
        <v>12264.3</v>
      </c>
      <c r="I60" s="527"/>
    </row>
    <row r="61" spans="2:9" x14ac:dyDescent="0.3">
      <c r="B61" s="350"/>
      <c r="C61" s="351"/>
      <c r="D61" s="352"/>
      <c r="E61" s="150">
        <v>3292</v>
      </c>
      <c r="F61" s="151" t="str">
        <f>'POSEBNI DIO program.klasif.SVE'!E62</f>
        <v>Premije osiguranja</v>
      </c>
      <c r="G61" s="262"/>
      <c r="H61" s="159">
        <f>'POSEBNI DIO program.klasif.SVE'!H62</f>
        <v>1696</v>
      </c>
      <c r="I61" s="527"/>
    </row>
    <row r="62" spans="2:9" x14ac:dyDescent="0.3">
      <c r="B62" s="124"/>
      <c r="C62" s="125"/>
      <c r="D62" s="108"/>
      <c r="E62" s="158">
        <v>3293</v>
      </c>
      <c r="F62" s="158" t="s">
        <v>91</v>
      </c>
      <c r="G62" s="286"/>
      <c r="H62" s="159">
        <f>'POSEBNI DIO program.klasif.SVE'!H63</f>
        <v>10568.3</v>
      </c>
      <c r="I62" s="527"/>
    </row>
    <row r="63" spans="2:9" x14ac:dyDescent="0.3">
      <c r="B63" s="448" t="s">
        <v>246</v>
      </c>
      <c r="C63" s="408"/>
      <c r="D63" s="409"/>
      <c r="E63" s="162"/>
      <c r="F63" s="144" t="s">
        <v>157</v>
      </c>
      <c r="G63" s="145">
        <f>'POSEBNI DIO program.klasif.SVE'!F38</f>
        <v>369171.4</v>
      </c>
      <c r="H63" s="145">
        <f>H64</f>
        <v>335894.69999999995</v>
      </c>
      <c r="I63" s="527">
        <f t="shared" si="0"/>
        <v>90.986111058440585</v>
      </c>
    </row>
    <row r="64" spans="2:9" x14ac:dyDescent="0.3">
      <c r="B64" s="124"/>
      <c r="C64" s="163"/>
      <c r="D64" s="104"/>
      <c r="E64" s="143">
        <v>32</v>
      </c>
      <c r="F64" s="144" t="s">
        <v>12</v>
      </c>
      <c r="G64" s="286"/>
      <c r="H64" s="145">
        <f>H65+H67+H73</f>
        <v>335894.69999999995</v>
      </c>
      <c r="I64" s="527"/>
    </row>
    <row r="65" spans="2:9" x14ac:dyDescent="0.3">
      <c r="B65" s="124"/>
      <c r="C65" s="163"/>
      <c r="D65" s="104"/>
      <c r="E65" s="150">
        <v>321</v>
      </c>
      <c r="F65" s="151" t="s">
        <v>27</v>
      </c>
      <c r="G65" s="286"/>
      <c r="H65" s="152">
        <f>H66</f>
        <v>111508.25</v>
      </c>
      <c r="I65" s="527"/>
    </row>
    <row r="66" spans="2:9" x14ac:dyDescent="0.3">
      <c r="B66" s="124"/>
      <c r="C66" s="163"/>
      <c r="D66" s="104"/>
      <c r="E66" s="158">
        <v>3212</v>
      </c>
      <c r="F66" s="158" t="s">
        <v>159</v>
      </c>
      <c r="G66" s="286"/>
      <c r="H66" s="159">
        <f>'POSEBNI DIO program.klasif.SVE'!H66</f>
        <v>111508.25</v>
      </c>
      <c r="I66" s="527"/>
    </row>
    <row r="67" spans="2:9" x14ac:dyDescent="0.3">
      <c r="B67" s="124"/>
      <c r="C67" s="163"/>
      <c r="D67" s="104"/>
      <c r="E67" s="150">
        <v>322</v>
      </c>
      <c r="F67" s="151" t="s">
        <v>130</v>
      </c>
      <c r="G67" s="286"/>
      <c r="H67" s="152">
        <f>H68+H69+H70+H71+H72</f>
        <v>151089.34999999998</v>
      </c>
      <c r="I67" s="527"/>
    </row>
    <row r="68" spans="2:9" x14ac:dyDescent="0.3">
      <c r="B68" s="124"/>
      <c r="C68" s="163"/>
      <c r="D68" s="104"/>
      <c r="E68" s="158">
        <v>3221</v>
      </c>
      <c r="F68" s="158" t="s">
        <v>177</v>
      </c>
      <c r="G68" s="286"/>
      <c r="H68" s="159">
        <f>'POSEBNI DIO program.klasif.SVE'!H68</f>
        <v>31979.72</v>
      </c>
      <c r="I68" s="527"/>
    </row>
    <row r="69" spans="2:9" x14ac:dyDescent="0.3">
      <c r="B69" s="124"/>
      <c r="C69" s="163"/>
      <c r="D69" s="104"/>
      <c r="E69" s="158">
        <v>3222</v>
      </c>
      <c r="F69" s="158" t="s">
        <v>74</v>
      </c>
      <c r="G69" s="286"/>
      <c r="H69" s="159">
        <f>'POSEBNI DIO program.klasif.SVE'!H69</f>
        <v>106133.23999999999</v>
      </c>
      <c r="I69" s="527"/>
    </row>
    <row r="70" spans="2:9" x14ac:dyDescent="0.3">
      <c r="B70" s="124"/>
      <c r="C70" s="163"/>
      <c r="D70" s="104"/>
      <c r="E70" s="158">
        <v>3223</v>
      </c>
      <c r="F70" s="158" t="s">
        <v>75</v>
      </c>
      <c r="G70" s="286"/>
      <c r="H70" s="159">
        <v>0</v>
      </c>
      <c r="I70" s="527"/>
    </row>
    <row r="71" spans="2:9" x14ac:dyDescent="0.3">
      <c r="B71" s="124"/>
      <c r="C71" s="163"/>
      <c r="D71" s="104"/>
      <c r="E71" s="158">
        <v>3224</v>
      </c>
      <c r="F71" s="158" t="s">
        <v>163</v>
      </c>
      <c r="G71" s="286"/>
      <c r="H71" s="159">
        <f>'POSEBNI DIO program.klasif.SVE'!H70</f>
        <v>8127.96</v>
      </c>
      <c r="I71" s="527"/>
    </row>
    <row r="72" spans="2:9" x14ac:dyDescent="0.3">
      <c r="B72" s="124"/>
      <c r="C72" s="163"/>
      <c r="D72" s="104"/>
      <c r="E72" s="158">
        <v>3227</v>
      </c>
      <c r="F72" s="158" t="s">
        <v>164</v>
      </c>
      <c r="G72" s="286"/>
      <c r="H72" s="159">
        <f>'POSEBNI DIO program.klasif.SVE'!H71</f>
        <v>4848.43</v>
      </c>
      <c r="I72" s="527"/>
    </row>
    <row r="73" spans="2:9" x14ac:dyDescent="0.3">
      <c r="B73" s="124"/>
      <c r="C73" s="163"/>
      <c r="D73" s="104"/>
      <c r="E73" s="150">
        <v>323</v>
      </c>
      <c r="F73" s="151" t="s">
        <v>79</v>
      </c>
      <c r="G73" s="286"/>
      <c r="H73" s="152">
        <f>H74+H76+H77+H78+H79+H80+H81+H82+H75</f>
        <v>73297.100000000006</v>
      </c>
      <c r="I73" s="527"/>
    </row>
    <row r="74" spans="2:9" x14ac:dyDescent="0.3">
      <c r="B74" s="124"/>
      <c r="C74" s="163"/>
      <c r="D74" s="104"/>
      <c r="E74" s="158">
        <v>3231</v>
      </c>
      <c r="F74" s="158" t="s">
        <v>80</v>
      </c>
      <c r="G74" s="286"/>
      <c r="H74" s="159">
        <f>'POSEBNI DIO program.klasif.SVE'!H73</f>
        <v>8492.2199999999993</v>
      </c>
      <c r="I74" s="527"/>
    </row>
    <row r="75" spans="2:9" x14ac:dyDescent="0.3">
      <c r="B75" s="124"/>
      <c r="C75" s="163"/>
      <c r="D75" s="104"/>
      <c r="E75" s="158">
        <v>3232</v>
      </c>
      <c r="F75" s="158" t="s">
        <v>81</v>
      </c>
      <c r="G75" s="286"/>
      <c r="H75" s="159">
        <f>'POSEBNI DIO program.klasif.SVE'!H74</f>
        <v>17359.270000000004</v>
      </c>
      <c r="I75" s="527"/>
    </row>
    <row r="76" spans="2:9" x14ac:dyDescent="0.3">
      <c r="B76" s="124"/>
      <c r="C76" s="163"/>
      <c r="D76" s="104"/>
      <c r="E76" s="158">
        <v>3233</v>
      </c>
      <c r="F76" s="158" t="s">
        <v>82</v>
      </c>
      <c r="G76" s="286"/>
      <c r="H76" s="159">
        <v>0</v>
      </c>
      <c r="I76" s="527"/>
    </row>
    <row r="77" spans="2:9" x14ac:dyDescent="0.3">
      <c r="B77" s="124"/>
      <c r="C77" s="163"/>
      <c r="D77" s="104"/>
      <c r="E77" s="158">
        <v>3234</v>
      </c>
      <c r="F77" s="158" t="s">
        <v>83</v>
      </c>
      <c r="G77" s="286"/>
      <c r="H77" s="159">
        <f>'POSEBNI DIO program.klasif.SVE'!H76</f>
        <v>13479.22</v>
      </c>
      <c r="I77" s="527"/>
    </row>
    <row r="78" spans="2:9" x14ac:dyDescent="0.3">
      <c r="B78" s="124"/>
      <c r="C78" s="163"/>
      <c r="D78" s="104"/>
      <c r="E78" s="158">
        <v>3235</v>
      </c>
      <c r="F78" s="158" t="s">
        <v>84</v>
      </c>
      <c r="G78" s="286"/>
      <c r="H78" s="159">
        <f>'POSEBNI DIO program.klasif.SVE'!H77</f>
        <v>7265.83</v>
      </c>
      <c r="I78" s="527"/>
    </row>
    <row r="79" spans="2:9" x14ac:dyDescent="0.3">
      <c r="B79" s="124"/>
      <c r="C79" s="163"/>
      <c r="D79" s="104"/>
      <c r="E79" s="158">
        <v>3236</v>
      </c>
      <c r="F79" s="158" t="s">
        <v>179</v>
      </c>
      <c r="G79" s="286"/>
      <c r="H79" s="159">
        <f>'POSEBNI DIO program.klasif.SVE'!H78</f>
        <v>17165.439999999999</v>
      </c>
      <c r="I79" s="527"/>
    </row>
    <row r="80" spans="2:9" x14ac:dyDescent="0.3">
      <c r="B80" s="124"/>
      <c r="C80" s="163"/>
      <c r="D80" s="104"/>
      <c r="E80" s="158">
        <v>3237</v>
      </c>
      <c r="F80" s="158" t="s">
        <v>87</v>
      </c>
      <c r="G80" s="286"/>
      <c r="H80" s="159">
        <f>'POSEBNI DIO program.klasif.SVE'!H79</f>
        <v>4945.5</v>
      </c>
      <c r="I80" s="527"/>
    </row>
    <row r="81" spans="2:9" x14ac:dyDescent="0.3">
      <c r="B81" s="124"/>
      <c r="C81" s="163"/>
      <c r="D81" s="104"/>
      <c r="E81" s="158">
        <v>3238</v>
      </c>
      <c r="F81" s="158" t="s">
        <v>86</v>
      </c>
      <c r="G81" s="286"/>
      <c r="H81" s="159">
        <f>'POSEBNI DIO program.klasif.SVE'!H80</f>
        <v>4589.62</v>
      </c>
      <c r="I81" s="527"/>
    </row>
    <row r="82" spans="2:9" x14ac:dyDescent="0.3">
      <c r="B82" s="124"/>
      <c r="C82" s="163"/>
      <c r="D82" s="104"/>
      <c r="E82" s="158">
        <v>3239</v>
      </c>
      <c r="F82" s="158" t="s">
        <v>88</v>
      </c>
      <c r="G82" s="286"/>
      <c r="H82" s="159">
        <f>'POSEBNI DIO program.klasif.SVE'!H81</f>
        <v>0</v>
      </c>
      <c r="I82" s="527"/>
    </row>
    <row r="83" spans="2:9" hidden="1" x14ac:dyDescent="0.3">
      <c r="B83" s="448" t="s">
        <v>248</v>
      </c>
      <c r="C83" s="449"/>
      <c r="D83" s="450"/>
      <c r="E83" s="144"/>
      <c r="F83" s="144" t="s">
        <v>152</v>
      </c>
      <c r="G83" s="145">
        <f>'POSEBNI DIO program.klasif.SVE'!F39</f>
        <v>0</v>
      </c>
      <c r="H83" s="145">
        <v>0</v>
      </c>
      <c r="I83" s="527"/>
    </row>
    <row r="84" spans="2:9" hidden="1" x14ac:dyDescent="0.3">
      <c r="B84" s="124"/>
      <c r="C84" s="125"/>
      <c r="D84" s="108"/>
      <c r="E84" s="143">
        <v>32</v>
      </c>
      <c r="F84" s="144" t="s">
        <v>12</v>
      </c>
      <c r="G84" s="262"/>
      <c r="H84" s="164">
        <f>H85+H88+H90</f>
        <v>0</v>
      </c>
      <c r="I84" s="527"/>
    </row>
    <row r="85" spans="2:9" hidden="1" x14ac:dyDescent="0.3">
      <c r="B85" s="124"/>
      <c r="C85" s="125"/>
      <c r="D85" s="108"/>
      <c r="E85" s="150">
        <v>321</v>
      </c>
      <c r="F85" s="151" t="s">
        <v>27</v>
      </c>
      <c r="G85" s="262"/>
      <c r="H85" s="161">
        <f>H86+H87</f>
        <v>0</v>
      </c>
      <c r="I85" s="527"/>
    </row>
    <row r="86" spans="2:9" hidden="1" x14ac:dyDescent="0.3">
      <c r="B86" s="124"/>
      <c r="C86" s="125"/>
      <c r="D86" s="108"/>
      <c r="E86" s="158">
        <v>3211</v>
      </c>
      <c r="F86" s="158" t="s">
        <v>66</v>
      </c>
      <c r="G86" s="286"/>
      <c r="H86" s="159">
        <v>0</v>
      </c>
      <c r="I86" s="527"/>
    </row>
    <row r="87" spans="2:9" hidden="1" x14ac:dyDescent="0.3">
      <c r="B87" s="124"/>
      <c r="C87" s="125"/>
      <c r="D87" s="108"/>
      <c r="E87" s="158">
        <v>3213</v>
      </c>
      <c r="F87" s="158" t="s">
        <v>160</v>
      </c>
      <c r="G87" s="286"/>
      <c r="H87" s="159">
        <v>0</v>
      </c>
      <c r="I87" s="527"/>
    </row>
    <row r="88" spans="2:9" hidden="1" x14ac:dyDescent="0.3">
      <c r="B88" s="124"/>
      <c r="C88" s="125"/>
      <c r="D88" s="108"/>
      <c r="E88" s="150">
        <v>322</v>
      </c>
      <c r="F88" s="151" t="s">
        <v>130</v>
      </c>
      <c r="G88" s="286"/>
      <c r="H88" s="161">
        <f>H89</f>
        <v>0</v>
      </c>
      <c r="I88" s="527"/>
    </row>
    <row r="89" spans="2:9" hidden="1" x14ac:dyDescent="0.3">
      <c r="B89" s="124"/>
      <c r="C89" s="125"/>
      <c r="D89" s="108"/>
      <c r="E89" s="158">
        <v>3225</v>
      </c>
      <c r="F89" s="158" t="s">
        <v>77</v>
      </c>
      <c r="G89" s="286"/>
      <c r="H89" s="159">
        <v>0</v>
      </c>
      <c r="I89" s="527"/>
    </row>
    <row r="90" spans="2:9" hidden="1" x14ac:dyDescent="0.3">
      <c r="B90" s="124"/>
      <c r="C90" s="125"/>
      <c r="D90" s="108"/>
      <c r="E90" s="150">
        <v>329</v>
      </c>
      <c r="F90" s="151" t="s">
        <v>89</v>
      </c>
      <c r="G90" s="286"/>
      <c r="H90" s="161">
        <f>H91</f>
        <v>0</v>
      </c>
      <c r="I90" s="527"/>
    </row>
    <row r="91" spans="2:9" hidden="1" x14ac:dyDescent="0.3">
      <c r="B91" s="124"/>
      <c r="C91" s="125"/>
      <c r="D91" s="108"/>
      <c r="E91" s="158">
        <v>3293</v>
      </c>
      <c r="F91" s="158" t="s">
        <v>91</v>
      </c>
      <c r="G91" s="286"/>
      <c r="H91" s="159">
        <v>0</v>
      </c>
      <c r="I91" s="527"/>
    </row>
    <row r="92" spans="2:9" x14ac:dyDescent="0.3">
      <c r="B92" s="448" t="s">
        <v>249</v>
      </c>
      <c r="C92" s="449"/>
      <c r="D92" s="450"/>
      <c r="E92" s="144"/>
      <c r="F92" s="144" t="s">
        <v>152</v>
      </c>
      <c r="G92" s="145">
        <f>'POSEBNI DIO program.klasif.SVE'!F40</f>
        <v>64477.66</v>
      </c>
      <c r="H92" s="145">
        <f>H93</f>
        <v>60753.77</v>
      </c>
      <c r="I92" s="527">
        <f t="shared" si="0"/>
        <v>94.22452675857032</v>
      </c>
    </row>
    <row r="93" spans="2:9" x14ac:dyDescent="0.3">
      <c r="B93" s="124"/>
      <c r="C93" s="125"/>
      <c r="D93" s="108"/>
      <c r="E93" s="143">
        <v>32</v>
      </c>
      <c r="F93" s="144" t="s">
        <v>12</v>
      </c>
      <c r="G93" s="262"/>
      <c r="H93" s="164">
        <f>H94+H97+H102+H104</f>
        <v>60753.77</v>
      </c>
      <c r="I93" s="527"/>
    </row>
    <row r="94" spans="2:9" x14ac:dyDescent="0.3">
      <c r="B94" s="124"/>
      <c r="C94" s="125"/>
      <c r="D94" s="108"/>
      <c r="E94" s="150">
        <v>321</v>
      </c>
      <c r="F94" s="151" t="s">
        <v>27</v>
      </c>
      <c r="G94" s="262"/>
      <c r="H94" s="161">
        <f>H95+H96</f>
        <v>429.56</v>
      </c>
      <c r="I94" s="527"/>
    </row>
    <row r="95" spans="2:9" x14ac:dyDescent="0.3">
      <c r="B95" s="124"/>
      <c r="C95" s="125"/>
      <c r="D95" s="108"/>
      <c r="E95" s="158">
        <v>3211</v>
      </c>
      <c r="F95" s="158" t="s">
        <v>66</v>
      </c>
      <c r="G95" s="262"/>
      <c r="H95" s="159">
        <f>'POSEBNI DIO program.klasif.SVE'!H84</f>
        <v>429.56</v>
      </c>
      <c r="I95" s="527"/>
    </row>
    <row r="96" spans="2:9" x14ac:dyDescent="0.3">
      <c r="B96" s="124"/>
      <c r="C96" s="125"/>
      <c r="D96" s="108"/>
      <c r="E96" s="158">
        <v>3213</v>
      </c>
      <c r="F96" s="158" t="s">
        <v>160</v>
      </c>
      <c r="G96" s="262"/>
      <c r="H96" s="159">
        <f>'POSEBNI DIO program.klasif.SVE'!H85</f>
        <v>0</v>
      </c>
      <c r="I96" s="527"/>
    </row>
    <row r="97" spans="2:9" x14ac:dyDescent="0.3">
      <c r="B97" s="124"/>
      <c r="C97" s="125"/>
      <c r="D97" s="108"/>
      <c r="E97" s="150">
        <v>322</v>
      </c>
      <c r="F97" s="151" t="s">
        <v>130</v>
      </c>
      <c r="G97" s="262"/>
      <c r="H97" s="161">
        <f>H98+H99+H100+H101</f>
        <v>49734.97</v>
      </c>
      <c r="I97" s="527"/>
    </row>
    <row r="98" spans="2:9" x14ac:dyDescent="0.3">
      <c r="B98" s="124"/>
      <c r="C98" s="125"/>
      <c r="D98" s="108"/>
      <c r="E98" s="158">
        <v>3221</v>
      </c>
      <c r="F98" s="158" t="s">
        <v>177</v>
      </c>
      <c r="G98" s="262"/>
      <c r="H98" s="159">
        <v>0</v>
      </c>
      <c r="I98" s="527"/>
    </row>
    <row r="99" spans="2:9" x14ac:dyDescent="0.3">
      <c r="B99" s="124"/>
      <c r="C99" s="125"/>
      <c r="D99" s="108"/>
      <c r="E99" s="158">
        <v>3222</v>
      </c>
      <c r="F99" s="158" t="s">
        <v>74</v>
      </c>
      <c r="G99" s="262"/>
      <c r="H99" s="159">
        <f>'POSEBNI DIO program.klasif.SVE'!H87</f>
        <v>37503.29</v>
      </c>
      <c r="I99" s="527"/>
    </row>
    <row r="100" spans="2:9" x14ac:dyDescent="0.3">
      <c r="B100" s="124"/>
      <c r="C100" s="125"/>
      <c r="D100" s="108"/>
      <c r="E100" s="158">
        <v>3225</v>
      </c>
      <c r="F100" s="158" t="s">
        <v>77</v>
      </c>
      <c r="G100" s="262"/>
      <c r="H100" s="159">
        <f>'POSEBNI DIO program.klasif.SVE'!H88</f>
        <v>12231.68</v>
      </c>
      <c r="I100" s="527"/>
    </row>
    <row r="101" spans="2:9" hidden="1" x14ac:dyDescent="0.3">
      <c r="B101" s="124"/>
      <c r="C101" s="125"/>
      <c r="D101" s="108"/>
      <c r="E101" s="158">
        <v>3227</v>
      </c>
      <c r="F101" s="158" t="s">
        <v>164</v>
      </c>
      <c r="G101" s="262"/>
      <c r="H101" s="159">
        <v>0</v>
      </c>
      <c r="I101" s="527"/>
    </row>
    <row r="102" spans="2:9" x14ac:dyDescent="0.3">
      <c r="B102" s="124"/>
      <c r="C102" s="125"/>
      <c r="D102" s="108"/>
      <c r="E102" s="150">
        <v>323</v>
      </c>
      <c r="F102" s="151" t="s">
        <v>79</v>
      </c>
      <c r="G102" s="262"/>
      <c r="H102" s="161">
        <f>H103</f>
        <v>0</v>
      </c>
      <c r="I102" s="527"/>
    </row>
    <row r="103" spans="2:9" x14ac:dyDescent="0.3">
      <c r="B103" s="124"/>
      <c r="C103" s="125"/>
      <c r="D103" s="108"/>
      <c r="E103" s="158">
        <v>3232</v>
      </c>
      <c r="F103" s="158" t="s">
        <v>81</v>
      </c>
      <c r="G103" s="262"/>
      <c r="H103" s="159">
        <v>0</v>
      </c>
      <c r="I103" s="527"/>
    </row>
    <row r="104" spans="2:9" x14ac:dyDescent="0.3">
      <c r="B104" s="124"/>
      <c r="C104" s="125"/>
      <c r="D104" s="108"/>
      <c r="E104" s="150">
        <v>329</v>
      </c>
      <c r="F104" s="151" t="s">
        <v>89</v>
      </c>
      <c r="G104" s="262"/>
      <c r="H104" s="161">
        <f>H105+H106+H107+H108+H109+H110</f>
        <v>10589.239999999998</v>
      </c>
      <c r="I104" s="527"/>
    </row>
    <row r="105" spans="2:9" x14ac:dyDescent="0.3">
      <c r="B105" s="124"/>
      <c r="C105" s="125"/>
      <c r="D105" s="108"/>
      <c r="E105" s="158">
        <v>3291</v>
      </c>
      <c r="F105" s="158" t="s">
        <v>180</v>
      </c>
      <c r="G105" s="262"/>
      <c r="H105" s="159">
        <f>'POSEBNI DIO program.klasif.SVE'!H90</f>
        <v>9550.9</v>
      </c>
      <c r="I105" s="527"/>
    </row>
    <row r="106" spans="2:9" x14ac:dyDescent="0.3">
      <c r="B106" s="124"/>
      <c r="C106" s="125"/>
      <c r="D106" s="108"/>
      <c r="E106" s="158">
        <v>3292</v>
      </c>
      <c r="F106" s="158" t="s">
        <v>99</v>
      </c>
      <c r="G106" s="262"/>
      <c r="H106" s="159">
        <f>'POSEBNI DIO program.klasif.SVE'!H91</f>
        <v>480.78999999999996</v>
      </c>
      <c r="I106" s="527"/>
    </row>
    <row r="107" spans="2:9" hidden="1" x14ac:dyDescent="0.3">
      <c r="B107" s="124"/>
      <c r="C107" s="125"/>
      <c r="D107" s="108"/>
      <c r="E107" s="158">
        <v>3293</v>
      </c>
      <c r="F107" s="158" t="s">
        <v>91</v>
      </c>
      <c r="G107" s="262"/>
      <c r="H107" s="159">
        <v>0</v>
      </c>
      <c r="I107" s="527"/>
    </row>
    <row r="108" spans="2:9" x14ac:dyDescent="0.3">
      <c r="B108" s="124"/>
      <c r="C108" s="125"/>
      <c r="D108" s="108"/>
      <c r="E108" s="158">
        <v>3294</v>
      </c>
      <c r="F108" s="158" t="s">
        <v>181</v>
      </c>
      <c r="G108" s="262"/>
      <c r="H108" s="159">
        <f>'POSEBNI DIO program.klasif.SVE'!H92</f>
        <v>100</v>
      </c>
      <c r="I108" s="527"/>
    </row>
    <row r="109" spans="2:9" x14ac:dyDescent="0.3">
      <c r="B109" s="124"/>
      <c r="C109" s="125"/>
      <c r="D109" s="108"/>
      <c r="E109" s="158">
        <v>3295</v>
      </c>
      <c r="F109" s="158" t="s">
        <v>93</v>
      </c>
      <c r="G109" s="262"/>
      <c r="H109" s="159">
        <f>'POSEBNI DIO program.klasif.SVE'!H93</f>
        <v>457.55</v>
      </c>
      <c r="I109" s="527"/>
    </row>
    <row r="110" spans="2:9" hidden="1" x14ac:dyDescent="0.3">
      <c r="B110" s="124"/>
      <c r="C110" s="125"/>
      <c r="D110" s="108"/>
      <c r="E110" s="158">
        <v>3299</v>
      </c>
      <c r="F110" s="158" t="s">
        <v>89</v>
      </c>
      <c r="G110" s="262"/>
      <c r="H110" s="159">
        <v>0</v>
      </c>
      <c r="I110" s="527"/>
    </row>
    <row r="111" spans="2:9" ht="26.4" x14ac:dyDescent="0.3">
      <c r="B111" s="448" t="s">
        <v>251</v>
      </c>
      <c r="C111" s="408"/>
      <c r="D111" s="409"/>
      <c r="E111" s="162"/>
      <c r="F111" s="144" t="s">
        <v>252</v>
      </c>
      <c r="G111" s="145">
        <f>'POSEBNI DIO program.klasif.SVE'!F41</f>
        <v>8900</v>
      </c>
      <c r="H111" s="145">
        <f>H112</f>
        <v>8902</v>
      </c>
      <c r="I111" s="527"/>
    </row>
    <row r="112" spans="2:9" x14ac:dyDescent="0.3">
      <c r="B112" s="246"/>
      <c r="C112" s="242"/>
      <c r="D112" s="243"/>
      <c r="E112" s="143">
        <v>32</v>
      </c>
      <c r="F112" s="144" t="s">
        <v>12</v>
      </c>
      <c r="G112" s="262"/>
      <c r="H112" s="145">
        <f>H113</f>
        <v>8902</v>
      </c>
      <c r="I112" s="527"/>
    </row>
    <row r="113" spans="2:9" x14ac:dyDescent="0.3">
      <c r="B113" s="246"/>
      <c r="C113" s="242"/>
      <c r="D113" s="243"/>
      <c r="E113" s="150">
        <v>322</v>
      </c>
      <c r="F113" s="151" t="s">
        <v>130</v>
      </c>
      <c r="G113" s="262"/>
      <c r="H113" s="159">
        <f>H114+H115</f>
        <v>8902</v>
      </c>
      <c r="I113" s="527"/>
    </row>
    <row r="114" spans="2:9" x14ac:dyDescent="0.3">
      <c r="B114" s="246"/>
      <c r="C114" s="242"/>
      <c r="D114" s="243"/>
      <c r="E114" s="150">
        <v>3222</v>
      </c>
      <c r="F114" s="158" t="s">
        <v>74</v>
      </c>
      <c r="G114" s="262"/>
      <c r="H114" s="159">
        <f>'POSEBNI DIO program.klasif.SVE'!H97</f>
        <v>1002</v>
      </c>
      <c r="I114" s="527"/>
    </row>
    <row r="115" spans="2:9" x14ac:dyDescent="0.3">
      <c r="B115" s="246"/>
      <c r="C115" s="242"/>
      <c r="D115" s="243"/>
      <c r="E115" s="150">
        <v>3225</v>
      </c>
      <c r="F115" s="158" t="s">
        <v>77</v>
      </c>
      <c r="G115" s="262"/>
      <c r="H115" s="159">
        <f>'POSEBNI DIO program.klasif.SVE'!H98</f>
        <v>7900</v>
      </c>
      <c r="I115" s="527"/>
    </row>
    <row r="116" spans="2:9" x14ac:dyDescent="0.3">
      <c r="B116" s="448" t="s">
        <v>250</v>
      </c>
      <c r="C116" s="408"/>
      <c r="D116" s="409"/>
      <c r="E116" s="162"/>
      <c r="F116" s="144" t="s">
        <v>158</v>
      </c>
      <c r="G116" s="145">
        <f>'POSEBNI DIO program.klasif.SVE'!F42</f>
        <v>790</v>
      </c>
      <c r="H116" s="145">
        <f>H117</f>
        <v>989.98</v>
      </c>
      <c r="I116" s="527">
        <f t="shared" si="0"/>
        <v>125.31392405063291</v>
      </c>
    </row>
    <row r="117" spans="2:9" x14ac:dyDescent="0.3">
      <c r="B117" s="124"/>
      <c r="C117" s="163"/>
      <c r="D117" s="104"/>
      <c r="E117" s="143">
        <v>32</v>
      </c>
      <c r="F117" s="144" t="s">
        <v>12</v>
      </c>
      <c r="G117" s="262"/>
      <c r="H117" s="164">
        <f>H118+H119+H120</f>
        <v>989.98</v>
      </c>
      <c r="I117" s="527"/>
    </row>
    <row r="118" spans="2:9" x14ac:dyDescent="0.3">
      <c r="B118" s="124"/>
      <c r="C118" s="163"/>
      <c r="D118" s="104"/>
      <c r="E118" s="150">
        <v>322</v>
      </c>
      <c r="F118" s="151" t="s">
        <v>130</v>
      </c>
      <c r="G118" s="262"/>
      <c r="H118" s="161">
        <f>+H119</f>
        <v>0</v>
      </c>
      <c r="I118" s="527"/>
    </row>
    <row r="119" spans="2:9" x14ac:dyDescent="0.3">
      <c r="B119" s="124"/>
      <c r="C119" s="163"/>
      <c r="D119" s="104"/>
      <c r="E119" s="158">
        <v>3222</v>
      </c>
      <c r="F119" s="158" t="s">
        <v>74</v>
      </c>
      <c r="G119" s="262"/>
      <c r="H119" s="165">
        <v>0</v>
      </c>
      <c r="I119" s="527"/>
    </row>
    <row r="120" spans="2:9" x14ac:dyDescent="0.3">
      <c r="B120" s="124"/>
      <c r="C120" s="163"/>
      <c r="D120" s="104"/>
      <c r="E120" s="158">
        <v>3225</v>
      </c>
      <c r="F120" s="158" t="s">
        <v>77</v>
      </c>
      <c r="G120" s="262"/>
      <c r="H120" s="165">
        <f>'POSEBNI DIO program.klasif.SVE'!H102</f>
        <v>989.98</v>
      </c>
      <c r="I120" s="527"/>
    </row>
    <row r="121" spans="2:9" x14ac:dyDescent="0.3">
      <c r="B121" s="469">
        <v>32</v>
      </c>
      <c r="C121" s="470"/>
      <c r="D121" s="471"/>
      <c r="E121" s="166"/>
      <c r="F121" s="143" t="s">
        <v>12</v>
      </c>
      <c r="G121" s="145">
        <f>SUM(G36:G116)</f>
        <v>616539.06000000006</v>
      </c>
      <c r="H121" s="145">
        <f>H36+H49+H63+H83+H92+H116+H111</f>
        <v>573402.90999999992</v>
      </c>
      <c r="I121" s="527">
        <f t="shared" si="0"/>
        <v>93.00350086497356</v>
      </c>
    </row>
    <row r="122" spans="2:9" x14ac:dyDescent="0.3">
      <c r="B122" s="448" t="s">
        <v>145</v>
      </c>
      <c r="C122" s="449"/>
      <c r="D122" s="450"/>
      <c r="E122" s="144"/>
      <c r="F122" s="144" t="s">
        <v>146</v>
      </c>
      <c r="G122" s="145">
        <f>'POSEBNI DIO program.klasif.SVE'!F104</f>
        <v>150</v>
      </c>
      <c r="H122" s="145">
        <f>H123</f>
        <v>140.22</v>
      </c>
      <c r="I122" s="527">
        <f t="shared" si="0"/>
        <v>93.47999999999999</v>
      </c>
    </row>
    <row r="123" spans="2:9" x14ac:dyDescent="0.3">
      <c r="B123" s="124"/>
      <c r="C123" s="125"/>
      <c r="D123" s="108"/>
      <c r="E123" s="143">
        <v>34</v>
      </c>
      <c r="F123" s="144" t="s">
        <v>95</v>
      </c>
      <c r="G123" s="145"/>
      <c r="H123" s="145">
        <f>H124</f>
        <v>140.22</v>
      </c>
      <c r="I123" s="527"/>
    </row>
    <row r="124" spans="2:9" x14ac:dyDescent="0.3">
      <c r="B124" s="124"/>
      <c r="C124" s="125"/>
      <c r="D124" s="108"/>
      <c r="E124" s="150">
        <v>343</v>
      </c>
      <c r="F124" s="151" t="s">
        <v>96</v>
      </c>
      <c r="G124" s="152"/>
      <c r="H124" s="161">
        <f>H125</f>
        <v>140.22</v>
      </c>
      <c r="I124" s="527"/>
    </row>
    <row r="125" spans="2:9" x14ac:dyDescent="0.3">
      <c r="B125" s="124"/>
      <c r="C125" s="125"/>
      <c r="D125" s="108"/>
      <c r="E125" s="158">
        <v>3433</v>
      </c>
      <c r="F125" s="158" t="s">
        <v>98</v>
      </c>
      <c r="G125" s="145"/>
      <c r="H125" s="165">
        <f>'POSEBNI DIO program.klasif.SVE'!H109</f>
        <v>140.22</v>
      </c>
      <c r="I125" s="527"/>
    </row>
    <row r="126" spans="2:9" x14ac:dyDescent="0.3">
      <c r="B126" s="448" t="s">
        <v>249</v>
      </c>
      <c r="C126" s="454"/>
      <c r="D126" s="455"/>
      <c r="E126" s="143"/>
      <c r="F126" s="144" t="s">
        <v>152</v>
      </c>
      <c r="G126" s="145">
        <f>'POSEBNI DIO program.klasif.SVE'!F105</f>
        <v>5300</v>
      </c>
      <c r="H126" s="145">
        <f>H127</f>
        <v>5443.96</v>
      </c>
      <c r="I126" s="527">
        <f t="shared" si="0"/>
        <v>102.71622641509435</v>
      </c>
    </row>
    <row r="127" spans="2:9" x14ac:dyDescent="0.3">
      <c r="B127" s="124"/>
      <c r="C127" s="45"/>
      <c r="D127" s="46"/>
      <c r="E127" s="143">
        <v>34</v>
      </c>
      <c r="F127" s="144" t="s">
        <v>95</v>
      </c>
      <c r="G127" s="145"/>
      <c r="H127" s="164">
        <f>H128</f>
        <v>5443.96</v>
      </c>
      <c r="I127" s="527"/>
    </row>
    <row r="128" spans="2:9" x14ac:dyDescent="0.3">
      <c r="B128" s="124"/>
      <c r="C128" s="45"/>
      <c r="D128" s="46"/>
      <c r="E128" s="150">
        <v>343</v>
      </c>
      <c r="F128" s="151" t="s">
        <v>96</v>
      </c>
      <c r="G128" s="145"/>
      <c r="H128" s="161">
        <f>H129</f>
        <v>5443.96</v>
      </c>
      <c r="I128" s="527"/>
    </row>
    <row r="129" spans="2:9" x14ac:dyDescent="0.3">
      <c r="B129" s="124"/>
      <c r="C129" s="45"/>
      <c r="D129" s="46"/>
      <c r="E129" s="158">
        <v>3431</v>
      </c>
      <c r="F129" s="158" t="s">
        <v>97</v>
      </c>
      <c r="G129" s="145"/>
      <c r="H129" s="165">
        <f>'POSEBNI DIO program.klasif.SVE'!H112</f>
        <v>5443.96</v>
      </c>
      <c r="I129" s="527"/>
    </row>
    <row r="130" spans="2:9" x14ac:dyDescent="0.3">
      <c r="B130" s="109">
        <v>34</v>
      </c>
      <c r="C130" s="110"/>
      <c r="D130" s="111"/>
      <c r="E130" s="111"/>
      <c r="F130" s="46" t="s">
        <v>95</v>
      </c>
      <c r="G130" s="145">
        <f>G126+G122</f>
        <v>5450</v>
      </c>
      <c r="H130" s="145">
        <f>H126+H122</f>
        <v>5584.18</v>
      </c>
      <c r="I130" s="527">
        <f t="shared" si="0"/>
        <v>102.46201834862386</v>
      </c>
    </row>
    <row r="131" spans="2:9" hidden="1" x14ac:dyDescent="0.3">
      <c r="B131" s="432" t="s">
        <v>168</v>
      </c>
      <c r="C131" s="433"/>
      <c r="D131" s="434"/>
      <c r="E131" s="257"/>
      <c r="F131" s="257" t="s">
        <v>144</v>
      </c>
      <c r="G131" s="307">
        <f>'POSEBNI DIO program.klasif.SVE'!F114</f>
        <v>18860</v>
      </c>
      <c r="H131" s="307">
        <f>'POSEBNI DIO program.klasif.SVE'!H114</f>
        <v>18106</v>
      </c>
      <c r="I131" s="522">
        <f>H131/G131*100</f>
        <v>96.002120890774123</v>
      </c>
    </row>
    <row r="132" spans="2:9" ht="15" hidden="1" customHeight="1" x14ac:dyDescent="0.3">
      <c r="B132" s="432" t="s">
        <v>259</v>
      </c>
      <c r="C132" s="433"/>
      <c r="D132" s="434"/>
      <c r="E132" s="257"/>
      <c r="F132" s="349" t="s">
        <v>157</v>
      </c>
      <c r="G132" s="307">
        <f>'POSEBNI DIO program.klasif.SVE'!F115</f>
        <v>290</v>
      </c>
      <c r="H132" s="307">
        <f>'POSEBNI DIO program.klasif.SVE'!H115</f>
        <v>0</v>
      </c>
      <c r="I132" s="527"/>
    </row>
    <row r="133" spans="2:9" ht="15" hidden="1" customHeight="1" x14ac:dyDescent="0.3">
      <c r="B133" s="432" t="s">
        <v>253</v>
      </c>
      <c r="C133" s="433"/>
      <c r="D133" s="434"/>
      <c r="E133" s="257"/>
      <c r="F133" s="254" t="s">
        <v>144</v>
      </c>
      <c r="G133" s="307">
        <f>'POSEBNI DIO program.klasif.SVE'!F116</f>
        <v>6700</v>
      </c>
      <c r="H133" s="307">
        <f>'POSEBNI DIO program.klasif.SVE'!H115</f>
        <v>0</v>
      </c>
      <c r="I133" s="522">
        <f>H133/G133*100</f>
        <v>0</v>
      </c>
    </row>
    <row r="134" spans="2:9" ht="15" customHeight="1" x14ac:dyDescent="0.3">
      <c r="B134" s="448" t="s">
        <v>221</v>
      </c>
      <c r="C134" s="449"/>
      <c r="D134" s="450"/>
      <c r="E134" s="108"/>
      <c r="F134" s="46" t="s">
        <v>144</v>
      </c>
      <c r="G134" s="123">
        <f>'POSEBNI DIO program.klasif.SVE'!F114</f>
        <v>18860</v>
      </c>
      <c r="H134" s="123">
        <f>H135</f>
        <v>18106</v>
      </c>
      <c r="I134" s="522">
        <f>H134/G134*100</f>
        <v>96.002120890774123</v>
      </c>
    </row>
    <row r="135" spans="2:9" ht="26.4" x14ac:dyDescent="0.3">
      <c r="B135" s="124"/>
      <c r="C135" s="125"/>
      <c r="D135" s="108"/>
      <c r="E135" s="143">
        <v>42</v>
      </c>
      <c r="F135" s="144" t="s">
        <v>100</v>
      </c>
      <c r="G135" s="212"/>
      <c r="H135" s="123">
        <f>H136</f>
        <v>18106</v>
      </c>
      <c r="I135" s="527"/>
    </row>
    <row r="136" spans="2:9" ht="15" customHeight="1" x14ac:dyDescent="0.3">
      <c r="B136" s="124"/>
      <c r="C136" s="125"/>
      <c r="D136" s="108"/>
      <c r="E136" s="150">
        <v>422</v>
      </c>
      <c r="F136" s="151" t="s">
        <v>103</v>
      </c>
      <c r="G136" s="285"/>
      <c r="H136" s="135">
        <f>H137+H138</f>
        <v>18106</v>
      </c>
      <c r="I136" s="527"/>
    </row>
    <row r="137" spans="2:9" ht="15" customHeight="1" x14ac:dyDescent="0.3">
      <c r="B137" s="124"/>
      <c r="C137" s="125"/>
      <c r="D137" s="108"/>
      <c r="E137" s="158">
        <v>4221</v>
      </c>
      <c r="F137" s="158" t="s">
        <v>182</v>
      </c>
      <c r="G137" s="287"/>
      <c r="H137" s="165">
        <f>'POSEBNI DIO program.klasif.SVE'!H121</f>
        <v>8425</v>
      </c>
      <c r="I137" s="527"/>
    </row>
    <row r="138" spans="2:9" ht="15" customHeight="1" x14ac:dyDescent="0.3">
      <c r="B138" s="124"/>
      <c r="C138" s="125"/>
      <c r="D138" s="108"/>
      <c r="E138" s="158">
        <v>4227</v>
      </c>
      <c r="F138" s="158" t="s">
        <v>131</v>
      </c>
      <c r="G138" s="287"/>
      <c r="H138" s="165">
        <f>'POSEBNI DIO program.klasif.SVE'!H122</f>
        <v>9681</v>
      </c>
      <c r="I138" s="527"/>
    </row>
    <row r="139" spans="2:9" x14ac:dyDescent="0.3">
      <c r="B139" s="448" t="s">
        <v>259</v>
      </c>
      <c r="C139" s="449"/>
      <c r="D139" s="450"/>
      <c r="E139" s="108"/>
      <c r="F139" s="144" t="s">
        <v>152</v>
      </c>
      <c r="G139" s="123">
        <v>0</v>
      </c>
      <c r="H139" s="123">
        <f>H140</f>
        <v>0</v>
      </c>
      <c r="I139" s="522"/>
    </row>
    <row r="140" spans="2:9" ht="26.4" x14ac:dyDescent="0.3">
      <c r="B140" s="124"/>
      <c r="C140" s="125"/>
      <c r="D140" s="108"/>
      <c r="E140" s="143">
        <v>42</v>
      </c>
      <c r="F140" s="144" t="s">
        <v>100</v>
      </c>
      <c r="G140" s="212"/>
      <c r="H140" s="123">
        <f>H141+H144</f>
        <v>0</v>
      </c>
      <c r="I140" s="527"/>
    </row>
    <row r="141" spans="2:9" x14ac:dyDescent="0.3">
      <c r="B141" s="124"/>
      <c r="C141" s="125"/>
      <c r="D141" s="108"/>
      <c r="E141" s="150">
        <v>422</v>
      </c>
      <c r="F141" s="151" t="s">
        <v>103</v>
      </c>
      <c r="G141" s="212"/>
      <c r="H141" s="123">
        <f>H142+H143</f>
        <v>0</v>
      </c>
      <c r="I141" s="527"/>
    </row>
    <row r="142" spans="2:9" x14ac:dyDescent="0.3">
      <c r="B142" s="124"/>
      <c r="C142" s="125"/>
      <c r="D142" s="108"/>
      <c r="E142" s="158">
        <v>4221</v>
      </c>
      <c r="F142" s="158" t="s">
        <v>182</v>
      </c>
      <c r="G142" s="212"/>
      <c r="H142" s="165">
        <f>'POSEBNI DIO program.klasif.SVE'!H125</f>
        <v>0</v>
      </c>
      <c r="I142" s="527"/>
    </row>
    <row r="143" spans="2:9" x14ac:dyDescent="0.3">
      <c r="B143" s="124"/>
      <c r="C143" s="125"/>
      <c r="D143" s="108"/>
      <c r="E143" s="158">
        <v>4227</v>
      </c>
      <c r="F143" s="158" t="s">
        <v>131</v>
      </c>
      <c r="G143" s="212"/>
      <c r="H143" s="165">
        <f>'POSEBNI DIO program.klasif.SVE'!H126</f>
        <v>0</v>
      </c>
      <c r="I143" s="527"/>
    </row>
    <row r="144" spans="2:9" x14ac:dyDescent="0.3">
      <c r="B144" s="246"/>
      <c r="C144" s="247"/>
      <c r="D144" s="248"/>
      <c r="E144" s="150">
        <v>426</v>
      </c>
      <c r="F144" s="151" t="s">
        <v>258</v>
      </c>
      <c r="G144" s="212"/>
      <c r="H144" s="167">
        <f>H145</f>
        <v>0</v>
      </c>
      <c r="I144" s="527"/>
    </row>
    <row r="145" spans="2:9" x14ac:dyDescent="0.3">
      <c r="B145" s="246"/>
      <c r="C145" s="247"/>
      <c r="D145" s="248"/>
      <c r="E145" s="158">
        <v>4262</v>
      </c>
      <c r="F145" s="158" t="s">
        <v>105</v>
      </c>
      <c r="G145" s="212"/>
      <c r="H145" s="167">
        <f>'POSEBNI DIO program.klasif.SVE'!H128</f>
        <v>0</v>
      </c>
      <c r="I145" s="527"/>
    </row>
    <row r="146" spans="2:9" x14ac:dyDescent="0.3">
      <c r="B146" s="448" t="s">
        <v>253</v>
      </c>
      <c r="C146" s="449"/>
      <c r="D146" s="450"/>
      <c r="E146" s="108"/>
      <c r="F146" s="46" t="s">
        <v>152</v>
      </c>
      <c r="G146" s="123">
        <f>'POSEBNI DIO program.klasif.SVE'!F116</f>
        <v>6700</v>
      </c>
      <c r="H146" s="123">
        <f>H147</f>
        <v>7149.9599999999991</v>
      </c>
      <c r="I146" s="522">
        <f>H146/G146*100</f>
        <v>106.71582089552238</v>
      </c>
    </row>
    <row r="147" spans="2:9" ht="26.4" x14ac:dyDescent="0.3">
      <c r="B147" s="124"/>
      <c r="C147" s="125"/>
      <c r="D147" s="108"/>
      <c r="E147" s="143">
        <v>42</v>
      </c>
      <c r="F147" s="144" t="s">
        <v>100</v>
      </c>
      <c r="G147" s="123"/>
      <c r="H147" s="123">
        <f>H148+H151</f>
        <v>7149.9599999999991</v>
      </c>
      <c r="I147" s="527"/>
    </row>
    <row r="148" spans="2:9" x14ac:dyDescent="0.3">
      <c r="B148" s="124"/>
      <c r="C148" s="125"/>
      <c r="D148" s="108"/>
      <c r="E148" s="150">
        <v>422</v>
      </c>
      <c r="F148" s="151" t="s">
        <v>103</v>
      </c>
      <c r="G148" s="123"/>
      <c r="H148" s="135">
        <f>H150+H149</f>
        <v>6859.9599999999991</v>
      </c>
      <c r="I148" s="527"/>
    </row>
    <row r="149" spans="2:9" x14ac:dyDescent="0.3">
      <c r="B149" s="246"/>
      <c r="C149" s="247"/>
      <c r="D149" s="248"/>
      <c r="E149" s="158">
        <v>4211</v>
      </c>
      <c r="F149" s="158" t="s">
        <v>182</v>
      </c>
      <c r="G149" s="123"/>
      <c r="H149" s="135">
        <f>'POSEBNI DIO program.klasif.SVE'!H132</f>
        <v>2088.6299999999992</v>
      </c>
      <c r="I149" s="527"/>
    </row>
    <row r="150" spans="2:9" x14ac:dyDescent="0.3">
      <c r="B150" s="124"/>
      <c r="C150" s="125"/>
      <c r="D150" s="108"/>
      <c r="E150" s="158">
        <v>4227</v>
      </c>
      <c r="F150" s="158" t="s">
        <v>131</v>
      </c>
      <c r="G150" s="123"/>
      <c r="H150" s="323">
        <f>'POSEBNI DIO program.klasif.SVE'!H133</f>
        <v>4771.33</v>
      </c>
      <c r="I150" s="527"/>
    </row>
    <row r="151" spans="2:9" x14ac:dyDescent="0.3">
      <c r="B151" s="350"/>
      <c r="C151" s="351"/>
      <c r="D151" s="352"/>
      <c r="E151" s="150">
        <v>426</v>
      </c>
      <c r="F151" s="151" t="str">
        <f>'[5]DVC 2025-RASPORED 3 ZATVARANJE '!$B$73</f>
        <v>Nematerijalna proizvedena imovina</v>
      </c>
      <c r="G151" s="123"/>
      <c r="H151" s="323">
        <f>H152</f>
        <v>290</v>
      </c>
      <c r="I151" s="527"/>
    </row>
    <row r="152" spans="2:9" x14ac:dyDescent="0.3">
      <c r="B152" s="350"/>
      <c r="C152" s="351"/>
      <c r="D152" s="352"/>
      <c r="E152" s="158">
        <v>4262</v>
      </c>
      <c r="F152" s="158" t="str">
        <f>'[5]DVC 2025-RASPORED 3 ZATVARANJE '!$B$74</f>
        <v>Ulaganja u računalne programe</v>
      </c>
      <c r="G152" s="123"/>
      <c r="H152" s="323">
        <f>'POSEBNI DIO program.klasif.SVE'!H135</f>
        <v>290</v>
      </c>
      <c r="I152" s="527"/>
    </row>
    <row r="153" spans="2:9" ht="28.5" customHeight="1" x14ac:dyDescent="0.3">
      <c r="B153" s="468">
        <v>4</v>
      </c>
      <c r="C153" s="454"/>
      <c r="D153" s="455"/>
      <c r="E153" s="46"/>
      <c r="F153" s="104" t="s">
        <v>6</v>
      </c>
      <c r="G153" s="306">
        <f>G154</f>
        <v>25850</v>
      </c>
      <c r="H153" s="306">
        <f>H154</f>
        <v>25255.96</v>
      </c>
      <c r="I153" s="522">
        <f t="shared" si="0"/>
        <v>97.701972920696321</v>
      </c>
    </row>
    <row r="154" spans="2:9" ht="28.5" customHeight="1" thickBot="1" x14ac:dyDescent="0.35">
      <c r="B154" s="168">
        <v>42</v>
      </c>
      <c r="C154" s="169"/>
      <c r="D154" s="170"/>
      <c r="E154" s="170"/>
      <c r="F154" s="171" t="s">
        <v>100</v>
      </c>
      <c r="G154" s="320">
        <f>'POSEBNI DIO program.klasif.SVE'!F118</f>
        <v>25850</v>
      </c>
      <c r="H154" s="320">
        <f>H139+H135+H146</f>
        <v>25255.96</v>
      </c>
      <c r="I154" s="531">
        <f t="shared" si="0"/>
        <v>97.701972920696321</v>
      </c>
    </row>
    <row r="155" spans="2:9" hidden="1" x14ac:dyDescent="0.3">
      <c r="B155" s="474" t="s">
        <v>183</v>
      </c>
      <c r="C155" s="475"/>
      <c r="D155" s="476"/>
      <c r="E155" s="173"/>
      <c r="F155" s="174" t="s">
        <v>184</v>
      </c>
      <c r="G155" s="288"/>
      <c r="H155" s="288"/>
      <c r="I155" s="175"/>
    </row>
    <row r="156" spans="2:9" ht="14.25" hidden="1" customHeight="1" x14ac:dyDescent="0.3">
      <c r="B156" s="477" t="s">
        <v>185</v>
      </c>
      <c r="C156" s="478"/>
      <c r="D156" s="479"/>
      <c r="E156" s="176"/>
      <c r="F156" s="104" t="s">
        <v>5</v>
      </c>
      <c r="G156" s="268"/>
      <c r="H156" s="268"/>
      <c r="I156" s="139"/>
    </row>
    <row r="157" spans="2:9" ht="15" hidden="1" customHeight="1" x14ac:dyDescent="0.3">
      <c r="B157" s="456" t="s">
        <v>149</v>
      </c>
      <c r="C157" s="472"/>
      <c r="D157" s="473"/>
      <c r="E157" s="126"/>
      <c r="F157" s="108" t="s">
        <v>150</v>
      </c>
      <c r="G157" s="268"/>
      <c r="H157" s="268"/>
      <c r="I157" s="139"/>
    </row>
    <row r="158" spans="2:9" hidden="1" x14ac:dyDescent="0.3">
      <c r="B158" s="480">
        <v>3</v>
      </c>
      <c r="C158" s="457"/>
      <c r="D158" s="458"/>
      <c r="E158" s="177"/>
      <c r="F158" s="46" t="s">
        <v>4</v>
      </c>
      <c r="G158" s="268"/>
      <c r="H158" s="268"/>
      <c r="I158" s="139"/>
    </row>
    <row r="159" spans="2:9" hidden="1" x14ac:dyDescent="0.3">
      <c r="B159" s="481">
        <v>31</v>
      </c>
      <c r="C159" s="482"/>
      <c r="D159" s="483"/>
      <c r="E159" s="178"/>
      <c r="F159" s="46" t="s">
        <v>186</v>
      </c>
      <c r="G159" s="268"/>
      <c r="H159" s="268"/>
      <c r="I159" s="139"/>
    </row>
    <row r="160" spans="2:9" hidden="1" x14ac:dyDescent="0.3">
      <c r="B160" s="477" t="s">
        <v>185</v>
      </c>
      <c r="C160" s="478"/>
      <c r="D160" s="479"/>
      <c r="E160" s="176"/>
      <c r="F160" s="104" t="s">
        <v>12</v>
      </c>
      <c r="G160" s="268"/>
      <c r="H160" s="268"/>
      <c r="I160" s="139"/>
    </row>
    <row r="161" spans="2:9" ht="15" hidden="1" customHeight="1" x14ac:dyDescent="0.3">
      <c r="B161" s="456" t="s">
        <v>151</v>
      </c>
      <c r="C161" s="472"/>
      <c r="D161" s="473"/>
      <c r="E161" s="126"/>
      <c r="F161" s="108" t="s">
        <v>152</v>
      </c>
      <c r="G161" s="268"/>
      <c r="H161" s="268"/>
      <c r="I161" s="139"/>
    </row>
    <row r="162" spans="2:9" hidden="1" x14ac:dyDescent="0.3">
      <c r="B162" s="481">
        <v>32</v>
      </c>
      <c r="C162" s="482"/>
      <c r="D162" s="483"/>
      <c r="E162" s="178"/>
      <c r="F162" s="46" t="s">
        <v>12</v>
      </c>
      <c r="G162" s="268"/>
      <c r="H162" s="268"/>
      <c r="I162" s="139"/>
    </row>
    <row r="163" spans="2:9" hidden="1" x14ac:dyDescent="0.3">
      <c r="B163" s="477" t="s">
        <v>183</v>
      </c>
      <c r="C163" s="478"/>
      <c r="D163" s="479"/>
      <c r="E163" s="176"/>
      <c r="F163" s="104" t="s">
        <v>187</v>
      </c>
      <c r="G163" s="268"/>
      <c r="H163" s="268"/>
      <c r="I163" s="139"/>
    </row>
    <row r="164" spans="2:9" hidden="1" x14ac:dyDescent="0.3">
      <c r="B164" s="477" t="s">
        <v>188</v>
      </c>
      <c r="C164" s="478"/>
      <c r="D164" s="479"/>
      <c r="E164" s="176"/>
      <c r="F164" s="104" t="s">
        <v>5</v>
      </c>
      <c r="G164" s="268"/>
      <c r="H164" s="268"/>
      <c r="I164" s="139"/>
    </row>
    <row r="165" spans="2:9" hidden="1" x14ac:dyDescent="0.3">
      <c r="B165" s="456" t="s">
        <v>149</v>
      </c>
      <c r="C165" s="472"/>
      <c r="D165" s="473"/>
      <c r="E165" s="126"/>
      <c r="F165" s="108" t="s">
        <v>150</v>
      </c>
      <c r="G165" s="268"/>
      <c r="H165" s="268"/>
      <c r="I165" s="139"/>
    </row>
    <row r="166" spans="2:9" hidden="1" x14ac:dyDescent="0.3">
      <c r="B166" s="480">
        <v>3</v>
      </c>
      <c r="C166" s="457"/>
      <c r="D166" s="458"/>
      <c r="E166" s="177"/>
      <c r="F166" s="46" t="s">
        <v>4</v>
      </c>
      <c r="G166" s="268"/>
      <c r="H166" s="268"/>
      <c r="I166" s="139"/>
    </row>
    <row r="167" spans="2:9" hidden="1" x14ac:dyDescent="0.3">
      <c r="B167" s="481">
        <v>31</v>
      </c>
      <c r="C167" s="482"/>
      <c r="D167" s="483"/>
      <c r="E167" s="178"/>
      <c r="F167" s="46" t="s">
        <v>186</v>
      </c>
      <c r="G167" s="268"/>
      <c r="H167" s="268"/>
      <c r="I167" s="139"/>
    </row>
    <row r="168" spans="2:9" hidden="1" x14ac:dyDescent="0.3">
      <c r="B168" s="477" t="s">
        <v>188</v>
      </c>
      <c r="C168" s="478"/>
      <c r="D168" s="479"/>
      <c r="E168" s="176"/>
      <c r="F168" s="104" t="s">
        <v>12</v>
      </c>
      <c r="G168" s="268"/>
      <c r="H168" s="268"/>
      <c r="I168" s="139"/>
    </row>
    <row r="169" spans="2:9" hidden="1" x14ac:dyDescent="0.3">
      <c r="B169" s="456" t="s">
        <v>151</v>
      </c>
      <c r="C169" s="472"/>
      <c r="D169" s="473"/>
      <c r="E169" s="126"/>
      <c r="F169" s="108" t="s">
        <v>152</v>
      </c>
      <c r="G169" s="268"/>
      <c r="H169" s="268"/>
      <c r="I169" s="139"/>
    </row>
    <row r="170" spans="2:9" ht="15" hidden="1" thickBot="1" x14ac:dyDescent="0.35">
      <c r="B170" s="484">
        <v>32</v>
      </c>
      <c r="C170" s="485"/>
      <c r="D170" s="486"/>
      <c r="E170" s="170"/>
      <c r="F170" s="171" t="s">
        <v>12</v>
      </c>
      <c r="G170" s="289"/>
      <c r="H170" s="289"/>
      <c r="I170" s="172"/>
    </row>
  </sheetData>
  <mergeCells count="49">
    <mergeCell ref="B166:D166"/>
    <mergeCell ref="B167:D167"/>
    <mergeCell ref="B168:D168"/>
    <mergeCell ref="B169:D169"/>
    <mergeCell ref="B170:D170"/>
    <mergeCell ref="B165:D165"/>
    <mergeCell ref="B153:D153"/>
    <mergeCell ref="B155:D155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46:D146"/>
    <mergeCell ref="B63:D63"/>
    <mergeCell ref="B83:D83"/>
    <mergeCell ref="B92:D92"/>
    <mergeCell ref="B116:D116"/>
    <mergeCell ref="B121:D121"/>
    <mergeCell ref="B122:D122"/>
    <mergeCell ref="B126:D126"/>
    <mergeCell ref="B131:D131"/>
    <mergeCell ref="B132:D132"/>
    <mergeCell ref="B134:D134"/>
    <mergeCell ref="B139:D139"/>
    <mergeCell ref="B111:D111"/>
    <mergeCell ref="B133:D133"/>
    <mergeCell ref="B49:D49"/>
    <mergeCell ref="B8:D8"/>
    <mergeCell ref="B9:D9"/>
    <mergeCell ref="B10:D10"/>
    <mergeCell ref="B16:D16"/>
    <mergeCell ref="B20:D20"/>
    <mergeCell ref="B26:D26"/>
    <mergeCell ref="B27:D27"/>
    <mergeCell ref="B33:D33"/>
    <mergeCell ref="B34:D34"/>
    <mergeCell ref="B35:D35"/>
    <mergeCell ref="B36:D36"/>
    <mergeCell ref="B7:F7"/>
    <mergeCell ref="B1:I1"/>
    <mergeCell ref="B3:I3"/>
    <mergeCell ref="F4:H4"/>
    <mergeCell ref="B6:D6"/>
    <mergeCell ref="E6:F6"/>
  </mergeCells>
  <pageMargins left="0.7" right="0.7" top="0.75" bottom="0.75" header="0.3" footer="0.3"/>
  <pageSetup paperSize="9" scale="3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B1:I169"/>
  <sheetViews>
    <sheetView showGridLines="0" zoomScale="70" zoomScaleNormal="70" workbookViewId="0">
      <pane xSplit="6" ySplit="8" topLeftCell="G9" activePane="bottomRight" state="frozen"/>
      <selection pane="topRight" activeCell="E1" sqref="E1"/>
      <selection pane="bottomLeft" activeCell="A7" sqref="A7"/>
      <selection pane="bottomRight" activeCell="M48" sqref="M48"/>
    </sheetView>
  </sheetViews>
  <sheetFormatPr defaultRowHeight="14.4" x14ac:dyDescent="0.3"/>
  <cols>
    <col min="2" max="2" width="7.44140625" bestFit="1" customWidth="1"/>
    <col min="3" max="3" width="8.44140625" bestFit="1" customWidth="1"/>
    <col min="4" max="4" width="8.6640625" customWidth="1"/>
    <col min="5" max="5" width="7.109375" customWidth="1"/>
    <col min="6" max="6" width="32.109375" customWidth="1"/>
    <col min="7" max="8" width="25.33203125" style="209" customWidth="1"/>
    <col min="9" max="9" width="15.44140625" customWidth="1"/>
  </cols>
  <sheetData>
    <row r="1" spans="2:9" ht="15.6" x14ac:dyDescent="0.3">
      <c r="B1" s="385"/>
      <c r="C1" s="385"/>
      <c r="D1" s="385"/>
      <c r="E1" s="385"/>
      <c r="F1" s="385"/>
      <c r="G1" s="385"/>
      <c r="H1" s="385"/>
      <c r="I1" s="385"/>
    </row>
    <row r="2" spans="2:9" ht="17.399999999999999" x14ac:dyDescent="0.3">
      <c r="B2" s="17"/>
      <c r="C2" s="17"/>
      <c r="D2" s="17"/>
      <c r="E2" s="17"/>
      <c r="F2" s="17"/>
      <c r="G2" s="203"/>
      <c r="H2" s="203"/>
      <c r="I2" s="3"/>
    </row>
    <row r="3" spans="2:9" ht="18" customHeight="1" x14ac:dyDescent="0.3">
      <c r="B3" s="385" t="s">
        <v>169</v>
      </c>
      <c r="C3" s="385"/>
      <c r="D3" s="385"/>
      <c r="E3" s="385"/>
      <c r="F3" s="385"/>
      <c r="G3" s="385"/>
      <c r="H3" s="385"/>
      <c r="I3" s="385"/>
    </row>
    <row r="4" spans="2:9" ht="18" customHeight="1" x14ac:dyDescent="0.3">
      <c r="B4" s="365"/>
      <c r="C4" s="374"/>
      <c r="D4" s="374"/>
      <c r="E4" s="374"/>
      <c r="F4" s="462" t="s">
        <v>170</v>
      </c>
      <c r="G4" s="462"/>
      <c r="H4" s="462"/>
      <c r="I4" s="119"/>
    </row>
    <row r="5" spans="2:9" ht="18" thickBot="1" x14ac:dyDescent="0.35">
      <c r="B5" s="17"/>
      <c r="C5" s="17"/>
      <c r="D5" s="17"/>
      <c r="E5" s="17"/>
      <c r="F5" s="17"/>
      <c r="G5" s="203"/>
      <c r="H5" s="203"/>
      <c r="I5" s="3"/>
    </row>
    <row r="6" spans="2:9" x14ac:dyDescent="0.3">
      <c r="B6" s="463" t="s">
        <v>171</v>
      </c>
      <c r="C6" s="464"/>
      <c r="D6" s="465"/>
      <c r="E6" s="466" t="s">
        <v>172</v>
      </c>
      <c r="F6" s="467"/>
      <c r="G6" s="321" t="s">
        <v>240</v>
      </c>
      <c r="H6" s="321" t="s">
        <v>241</v>
      </c>
      <c r="I6" s="120" t="s">
        <v>14</v>
      </c>
    </row>
    <row r="7" spans="2:9" s="122" customFormat="1" x14ac:dyDescent="0.3">
      <c r="B7" s="459">
        <v>1</v>
      </c>
      <c r="C7" s="460"/>
      <c r="D7" s="460"/>
      <c r="E7" s="460"/>
      <c r="F7" s="461"/>
      <c r="G7" s="322">
        <v>2</v>
      </c>
      <c r="H7" s="322">
        <v>3</v>
      </c>
      <c r="I7" s="121" t="s">
        <v>173</v>
      </c>
    </row>
    <row r="8" spans="2:9" x14ac:dyDescent="0.3">
      <c r="B8" s="444" t="s">
        <v>275</v>
      </c>
      <c r="C8" s="408"/>
      <c r="D8" s="409"/>
      <c r="E8" s="364"/>
      <c r="F8" s="364" t="s">
        <v>219</v>
      </c>
      <c r="G8" s="306">
        <f>G9+G35+G152</f>
        <v>4070739.06</v>
      </c>
      <c r="H8" s="306">
        <f>H9+H35+H152</f>
        <v>3972757.4799999995</v>
      </c>
      <c r="I8" s="522">
        <f>H8/G8*100</f>
        <v>97.593027247489545</v>
      </c>
    </row>
    <row r="9" spans="2:9" x14ac:dyDescent="0.3">
      <c r="B9" s="444" t="s">
        <v>276</v>
      </c>
      <c r="C9" s="408"/>
      <c r="D9" s="409"/>
      <c r="E9" s="364"/>
      <c r="F9" s="364" t="s">
        <v>5</v>
      </c>
      <c r="G9" s="306">
        <f>G34</f>
        <v>3422900</v>
      </c>
      <c r="H9" s="306">
        <f>H34</f>
        <v>3368514.4299999997</v>
      </c>
      <c r="I9" s="522">
        <f>H9/G9*100</f>
        <v>98.411125945835394</v>
      </c>
    </row>
    <row r="10" spans="2:9" x14ac:dyDescent="0.3">
      <c r="B10" s="448" t="s">
        <v>143</v>
      </c>
      <c r="C10" s="449"/>
      <c r="D10" s="450"/>
      <c r="E10" s="368"/>
      <c r="F10" s="368" t="s">
        <v>144</v>
      </c>
      <c r="G10" s="123">
        <f>'POSEBNI DIO program.klasif.SVE'!F12</f>
        <v>3170500</v>
      </c>
      <c r="H10" s="123">
        <f>'POSEBNI DIO program.klasif.SVE'!H12</f>
        <v>3125968.17</v>
      </c>
      <c r="I10" s="523">
        <f t="shared" ref="I10:I153" si="0">H10/G10*100</f>
        <v>98.595431950796396</v>
      </c>
    </row>
    <row r="11" spans="2:9" hidden="1" x14ac:dyDescent="0.3">
      <c r="B11" s="366"/>
      <c r="C11" s="367"/>
      <c r="D11" s="368"/>
      <c r="E11" s="377">
        <v>31</v>
      </c>
      <c r="F11" s="377" t="s">
        <v>153</v>
      </c>
      <c r="G11" s="123"/>
      <c r="H11" s="123">
        <f>H12+H14</f>
        <v>3125968.17</v>
      </c>
      <c r="I11" s="523"/>
    </row>
    <row r="12" spans="2:9" s="132" customFormat="1" ht="11.4" hidden="1" x14ac:dyDescent="0.2">
      <c r="B12" s="127"/>
      <c r="C12" s="128"/>
      <c r="D12" s="129"/>
      <c r="E12" s="130">
        <v>311</v>
      </c>
      <c r="F12" s="130" t="s">
        <v>153</v>
      </c>
      <c r="G12" s="131"/>
      <c r="H12" s="131">
        <f>H13</f>
        <v>2714809.12</v>
      </c>
      <c r="I12" s="524"/>
    </row>
    <row r="13" spans="2:9" s="62" customFormat="1" hidden="1" x14ac:dyDescent="0.3">
      <c r="B13" s="366"/>
      <c r="C13" s="367"/>
      <c r="D13" s="368"/>
      <c r="E13" s="133">
        <v>3111</v>
      </c>
      <c r="F13" s="133" t="s">
        <v>174</v>
      </c>
      <c r="G13" s="134"/>
      <c r="H13" s="134">
        <f>'POSEBNI DIO program.klasif.SVE'!H20</f>
        <v>2714809.12</v>
      </c>
      <c r="I13" s="525"/>
    </row>
    <row r="14" spans="2:9" s="132" customFormat="1" ht="11.4" hidden="1" x14ac:dyDescent="0.2">
      <c r="B14" s="127"/>
      <c r="C14" s="128"/>
      <c r="D14" s="129"/>
      <c r="E14" s="130">
        <v>313</v>
      </c>
      <c r="F14" s="130" t="s">
        <v>175</v>
      </c>
      <c r="G14" s="131"/>
      <c r="H14" s="131">
        <f>H15</f>
        <v>411159.05</v>
      </c>
      <c r="I14" s="524"/>
    </row>
    <row r="15" spans="2:9" s="62" customFormat="1" hidden="1" x14ac:dyDescent="0.3">
      <c r="B15" s="366"/>
      <c r="C15" s="367"/>
      <c r="D15" s="368"/>
      <c r="E15" s="133">
        <v>3132</v>
      </c>
      <c r="F15" s="133" t="s">
        <v>155</v>
      </c>
      <c r="G15" s="134"/>
      <c r="H15" s="134">
        <f>'POSEBNI DIO program.klasif.SVE'!H22</f>
        <v>411159.05</v>
      </c>
      <c r="I15" s="525"/>
    </row>
    <row r="16" spans="2:9" x14ac:dyDescent="0.3">
      <c r="B16" s="448" t="s">
        <v>145</v>
      </c>
      <c r="C16" s="449"/>
      <c r="D16" s="450"/>
      <c r="E16" s="377"/>
      <c r="F16" s="377" t="s">
        <v>146</v>
      </c>
      <c r="G16" s="123">
        <f>'POSEBNI DIO program.klasif.SVE'!F13</f>
        <v>14871.4</v>
      </c>
      <c r="H16" s="123">
        <f>'POSEBNI DIO program.klasif.SVE'!H13</f>
        <v>7305.83</v>
      </c>
      <c r="I16" s="523">
        <f t="shared" si="0"/>
        <v>49.126713019621555</v>
      </c>
    </row>
    <row r="17" spans="2:9" hidden="1" x14ac:dyDescent="0.3">
      <c r="B17" s="366"/>
      <c r="C17" s="367"/>
      <c r="D17" s="368"/>
      <c r="E17" s="377">
        <v>31</v>
      </c>
      <c r="F17" s="377" t="s">
        <v>5</v>
      </c>
      <c r="G17" s="123"/>
      <c r="H17" s="123">
        <f>H18</f>
        <v>7305.83</v>
      </c>
      <c r="I17" s="523"/>
    </row>
    <row r="18" spans="2:9" hidden="1" x14ac:dyDescent="0.3">
      <c r="B18" s="366"/>
      <c r="C18" s="367"/>
      <c r="D18" s="368"/>
      <c r="E18" s="130">
        <v>312</v>
      </c>
      <c r="F18" s="130" t="s">
        <v>66</v>
      </c>
      <c r="G18" s="135"/>
      <c r="H18" s="135">
        <f>H19</f>
        <v>7305.83</v>
      </c>
      <c r="I18" s="523"/>
    </row>
    <row r="19" spans="2:9" s="62" customFormat="1" hidden="1" x14ac:dyDescent="0.3">
      <c r="B19" s="366"/>
      <c r="C19" s="367"/>
      <c r="D19" s="368"/>
      <c r="E19" s="133">
        <v>3121</v>
      </c>
      <c r="F19" s="133" t="s">
        <v>66</v>
      </c>
      <c r="G19" s="134"/>
      <c r="H19" s="134">
        <f>'POSEBNI DIO program.klasif.SVE'!H25</f>
        <v>7305.83</v>
      </c>
      <c r="I19" s="525"/>
    </row>
    <row r="20" spans="2:9" x14ac:dyDescent="0.3">
      <c r="B20" s="448" t="s">
        <v>147</v>
      </c>
      <c r="C20" s="449"/>
      <c r="D20" s="450"/>
      <c r="E20" s="377"/>
      <c r="F20" s="377" t="s">
        <v>148</v>
      </c>
      <c r="G20" s="123">
        <f>'POSEBNI DIO program.klasif.SVE'!F14</f>
        <v>237528.6</v>
      </c>
      <c r="H20" s="123">
        <f>H21</f>
        <v>227898.36000000002</v>
      </c>
      <c r="I20" s="523">
        <f t="shared" si="0"/>
        <v>95.945650334317648</v>
      </c>
    </row>
    <row r="21" spans="2:9" hidden="1" x14ac:dyDescent="0.3">
      <c r="B21" s="366"/>
      <c r="C21" s="367"/>
      <c r="D21" s="368"/>
      <c r="E21" s="377">
        <v>31</v>
      </c>
      <c r="F21" s="377" t="s">
        <v>153</v>
      </c>
      <c r="G21" s="123"/>
      <c r="H21" s="136">
        <f>H22+H24</f>
        <v>227898.36000000002</v>
      </c>
      <c r="I21" s="523"/>
    </row>
    <row r="22" spans="2:9" s="138" customFormat="1" ht="11.4" hidden="1" x14ac:dyDescent="0.2">
      <c r="B22" s="127"/>
      <c r="C22" s="128"/>
      <c r="D22" s="129"/>
      <c r="E22" s="130">
        <v>312</v>
      </c>
      <c r="F22" s="130" t="s">
        <v>66</v>
      </c>
      <c r="G22" s="284"/>
      <c r="H22" s="137">
        <f>H23</f>
        <v>227898.36000000002</v>
      </c>
      <c r="I22" s="526"/>
    </row>
    <row r="23" spans="2:9" s="62" customFormat="1" hidden="1" x14ac:dyDescent="0.3">
      <c r="B23" s="366"/>
      <c r="C23" s="367"/>
      <c r="D23" s="368"/>
      <c r="E23" s="133">
        <v>3121</v>
      </c>
      <c r="F23" s="133" t="s">
        <v>66</v>
      </c>
      <c r="G23" s="283"/>
      <c r="H23" s="134">
        <f>'POSEBNI DIO program.klasif.SVE'!H28</f>
        <v>227898.36000000002</v>
      </c>
      <c r="I23" s="525"/>
    </row>
    <row r="24" spans="2:9" s="62" customFormat="1" hidden="1" x14ac:dyDescent="0.3">
      <c r="B24" s="366"/>
      <c r="C24" s="367"/>
      <c r="D24" s="368"/>
      <c r="E24" s="130">
        <v>313</v>
      </c>
      <c r="F24" s="130" t="s">
        <v>175</v>
      </c>
      <c r="G24" s="283"/>
      <c r="H24" s="137">
        <f>H25</f>
        <v>0</v>
      </c>
      <c r="I24" s="525"/>
    </row>
    <row r="25" spans="2:9" s="62" customFormat="1" hidden="1" x14ac:dyDescent="0.3">
      <c r="B25" s="366"/>
      <c r="C25" s="367"/>
      <c r="D25" s="368"/>
      <c r="E25" s="133">
        <v>3132</v>
      </c>
      <c r="F25" s="133" t="s">
        <v>155</v>
      </c>
      <c r="G25" s="283"/>
      <c r="H25" s="134">
        <v>0</v>
      </c>
      <c r="I25" s="525"/>
    </row>
    <row r="26" spans="2:9" ht="15" customHeight="1" x14ac:dyDescent="0.3">
      <c r="B26" s="448" t="s">
        <v>248</v>
      </c>
      <c r="C26" s="449"/>
      <c r="D26" s="450"/>
      <c r="E26" s="368"/>
      <c r="F26" s="368" t="s">
        <v>150</v>
      </c>
      <c r="G26" s="123">
        <v>0</v>
      </c>
      <c r="H26" s="123">
        <v>0</v>
      </c>
      <c r="I26" s="523"/>
    </row>
    <row r="27" spans="2:9" ht="15" customHeight="1" x14ac:dyDescent="0.3">
      <c r="B27" s="448" t="s">
        <v>249</v>
      </c>
      <c r="C27" s="449"/>
      <c r="D27" s="450"/>
      <c r="E27" s="368"/>
      <c r="F27" s="368" t="s">
        <v>152</v>
      </c>
      <c r="G27" s="123">
        <v>0</v>
      </c>
      <c r="H27" s="123">
        <f>H28</f>
        <v>7342.07</v>
      </c>
      <c r="I27" s="523"/>
    </row>
    <row r="28" spans="2:9" ht="15" hidden="1" customHeight="1" x14ac:dyDescent="0.3">
      <c r="B28" s="366"/>
      <c r="C28" s="367"/>
      <c r="D28" s="368"/>
      <c r="E28" s="377">
        <v>31</v>
      </c>
      <c r="F28" s="377" t="s">
        <v>153</v>
      </c>
      <c r="G28" s="123"/>
      <c r="H28" s="123">
        <f>H29+H31</f>
        <v>7342.07</v>
      </c>
      <c r="I28" s="523"/>
    </row>
    <row r="29" spans="2:9" ht="15" hidden="1" customHeight="1" x14ac:dyDescent="0.3">
      <c r="B29" s="366"/>
      <c r="C29" s="367"/>
      <c r="D29" s="368"/>
      <c r="E29" s="130">
        <v>311</v>
      </c>
      <c r="F29" s="130" t="s">
        <v>153</v>
      </c>
      <c r="G29" s="123"/>
      <c r="H29" s="123">
        <f>H30</f>
        <v>6302.19</v>
      </c>
      <c r="I29" s="523"/>
    </row>
    <row r="30" spans="2:9" ht="15" hidden="1" customHeight="1" x14ac:dyDescent="0.3">
      <c r="B30" s="366"/>
      <c r="C30" s="367"/>
      <c r="D30" s="368"/>
      <c r="E30" s="133">
        <v>3111</v>
      </c>
      <c r="F30" s="133" t="s">
        <v>174</v>
      </c>
      <c r="G30" s="123"/>
      <c r="H30" s="123">
        <f>'POSEBNI DIO program.klasif.SVE'!H31</f>
        <v>6302.19</v>
      </c>
      <c r="I30" s="523"/>
    </row>
    <row r="31" spans="2:9" ht="15" hidden="1" customHeight="1" x14ac:dyDescent="0.3">
      <c r="B31" s="366"/>
      <c r="C31" s="367"/>
      <c r="D31" s="368"/>
      <c r="E31" s="130">
        <v>313</v>
      </c>
      <c r="F31" s="130" t="s">
        <v>175</v>
      </c>
      <c r="G31" s="123"/>
      <c r="H31" s="123">
        <f>'POSEBNI DIO program.klasif.SVE'!H33</f>
        <v>1039.8800000000001</v>
      </c>
      <c r="I31" s="523"/>
    </row>
    <row r="32" spans="2:9" ht="15" hidden="1" customHeight="1" x14ac:dyDescent="0.3">
      <c r="B32" s="366"/>
      <c r="C32" s="367"/>
      <c r="D32" s="368"/>
      <c r="E32" s="133">
        <v>3132</v>
      </c>
      <c r="F32" s="133" t="s">
        <v>155</v>
      </c>
      <c r="G32" s="123"/>
      <c r="H32" s="123"/>
      <c r="I32" s="523"/>
    </row>
    <row r="33" spans="2:9" x14ac:dyDescent="0.3">
      <c r="B33" s="468">
        <v>3</v>
      </c>
      <c r="C33" s="454"/>
      <c r="D33" s="455"/>
      <c r="E33" s="371"/>
      <c r="F33" s="371" t="s">
        <v>4</v>
      </c>
      <c r="G33" s="123">
        <f>G34+G35</f>
        <v>4044889.06</v>
      </c>
      <c r="H33" s="123">
        <f>H34+H120+H129</f>
        <v>3947501.52</v>
      </c>
      <c r="I33" s="527">
        <f t="shared" si="0"/>
        <v>97.592330999555273</v>
      </c>
    </row>
    <row r="34" spans="2:9" x14ac:dyDescent="0.3">
      <c r="B34" s="469">
        <v>31</v>
      </c>
      <c r="C34" s="470"/>
      <c r="D34" s="471"/>
      <c r="E34" s="384"/>
      <c r="F34" s="371" t="s">
        <v>5</v>
      </c>
      <c r="G34" s="123">
        <f>G10+G16+G20+G26+G27</f>
        <v>3422900</v>
      </c>
      <c r="H34" s="123">
        <f>H10+H16+H20+H26+H27</f>
        <v>3368514.4299999997</v>
      </c>
      <c r="I34" s="527">
        <f t="shared" si="0"/>
        <v>98.411125945835394</v>
      </c>
    </row>
    <row r="35" spans="2:9" x14ac:dyDescent="0.3">
      <c r="B35" s="444" t="s">
        <v>213</v>
      </c>
      <c r="C35" s="408"/>
      <c r="D35" s="409"/>
      <c r="E35" s="364"/>
      <c r="F35" s="364" t="s">
        <v>156</v>
      </c>
      <c r="G35" s="306">
        <f>G120+G129</f>
        <v>621989.06000000006</v>
      </c>
      <c r="H35" s="306">
        <f>H120+H129</f>
        <v>578987.09</v>
      </c>
      <c r="I35" s="522">
        <f t="shared" si="0"/>
        <v>93.086378400288893</v>
      </c>
    </row>
    <row r="36" spans="2:9" x14ac:dyDescent="0.3">
      <c r="B36" s="448" t="s">
        <v>143</v>
      </c>
      <c r="C36" s="408"/>
      <c r="D36" s="409"/>
      <c r="E36" s="364"/>
      <c r="F36" s="368" t="s">
        <v>144</v>
      </c>
      <c r="G36" s="123">
        <f>'POSEBNI DIO program.klasif.SVE'!F36</f>
        <v>144000</v>
      </c>
      <c r="H36" s="123">
        <f>H37</f>
        <v>132466.14000000001</v>
      </c>
      <c r="I36" s="527">
        <f t="shared" si="0"/>
        <v>91.990375000000014</v>
      </c>
    </row>
    <row r="37" spans="2:9" s="146" customFormat="1" ht="13.2" hidden="1" x14ac:dyDescent="0.25">
      <c r="B37" s="140"/>
      <c r="C37" s="141"/>
      <c r="D37" s="142"/>
      <c r="E37" s="143">
        <v>32</v>
      </c>
      <c r="F37" s="144" t="s">
        <v>12</v>
      </c>
      <c r="G37" s="262"/>
      <c r="H37" s="145">
        <f>H38+H41+H46</f>
        <v>132466.14000000001</v>
      </c>
      <c r="I37" s="528"/>
    </row>
    <row r="38" spans="2:9" s="153" customFormat="1" ht="12" hidden="1" x14ac:dyDescent="0.2">
      <c r="B38" s="147"/>
      <c r="C38" s="148"/>
      <c r="D38" s="149"/>
      <c r="E38" s="150">
        <v>321</v>
      </c>
      <c r="F38" s="151" t="s">
        <v>27</v>
      </c>
      <c r="G38" s="285"/>
      <c r="H38" s="152">
        <f>H39+H40</f>
        <v>0</v>
      </c>
      <c r="I38" s="529"/>
    </row>
    <row r="39" spans="2:9" s="160" customFormat="1" hidden="1" x14ac:dyDescent="0.3">
      <c r="B39" s="154"/>
      <c r="C39" s="155"/>
      <c r="D39" s="156"/>
      <c r="E39" s="157">
        <v>3211</v>
      </c>
      <c r="F39" s="158" t="s">
        <v>28</v>
      </c>
      <c r="G39" s="262"/>
      <c r="H39" s="159">
        <v>0</v>
      </c>
      <c r="I39" s="530"/>
    </row>
    <row r="40" spans="2:9" s="160" customFormat="1" hidden="1" x14ac:dyDescent="0.3">
      <c r="B40" s="154"/>
      <c r="C40" s="155"/>
      <c r="D40" s="156"/>
      <c r="E40" s="157">
        <v>3213</v>
      </c>
      <c r="F40" s="158" t="s">
        <v>160</v>
      </c>
      <c r="G40" s="262"/>
      <c r="H40" s="159">
        <v>0</v>
      </c>
      <c r="I40" s="530"/>
    </row>
    <row r="41" spans="2:9" s="153" customFormat="1" ht="12" hidden="1" x14ac:dyDescent="0.2">
      <c r="B41" s="147"/>
      <c r="C41" s="148"/>
      <c r="D41" s="149"/>
      <c r="E41" s="150">
        <v>322</v>
      </c>
      <c r="F41" s="151" t="s">
        <v>176</v>
      </c>
      <c r="G41" s="285"/>
      <c r="H41" s="152">
        <f>H42+H43+H44+H45</f>
        <v>107113.61</v>
      </c>
      <c r="I41" s="529"/>
    </row>
    <row r="42" spans="2:9" s="160" customFormat="1" hidden="1" x14ac:dyDescent="0.3">
      <c r="B42" s="154"/>
      <c r="C42" s="155"/>
      <c r="D42" s="156"/>
      <c r="E42" s="157">
        <v>3221</v>
      </c>
      <c r="F42" s="158" t="s">
        <v>177</v>
      </c>
      <c r="G42" s="262"/>
      <c r="H42" s="159">
        <v>0</v>
      </c>
      <c r="I42" s="530"/>
    </row>
    <row r="43" spans="2:9" s="160" customFormat="1" hidden="1" x14ac:dyDescent="0.3">
      <c r="B43" s="154"/>
      <c r="C43" s="155"/>
      <c r="D43" s="156"/>
      <c r="E43" s="157">
        <v>3222</v>
      </c>
      <c r="F43" s="158" t="s">
        <v>74</v>
      </c>
      <c r="G43" s="262"/>
      <c r="H43" s="159">
        <f>'POSEBNI DIO program.klasif.SVE'!H48</f>
        <v>53373.93</v>
      </c>
      <c r="I43" s="530"/>
    </row>
    <row r="44" spans="2:9" s="160" customFormat="1" hidden="1" x14ac:dyDescent="0.3">
      <c r="B44" s="154"/>
      <c r="C44" s="155"/>
      <c r="D44" s="156"/>
      <c r="E44" s="157">
        <v>3223</v>
      </c>
      <c r="F44" s="158" t="s">
        <v>75</v>
      </c>
      <c r="G44" s="262"/>
      <c r="H44" s="159">
        <f>'POSEBNI DIO program.klasif.SVE'!H49</f>
        <v>53739.68</v>
      </c>
      <c r="I44" s="530"/>
    </row>
    <row r="45" spans="2:9" s="160" customFormat="1" hidden="1" x14ac:dyDescent="0.3">
      <c r="B45" s="154"/>
      <c r="C45" s="155"/>
      <c r="D45" s="156"/>
      <c r="E45" s="157">
        <v>3225</v>
      </c>
      <c r="F45" s="158" t="s">
        <v>77</v>
      </c>
      <c r="G45" s="262"/>
      <c r="H45" s="159">
        <v>0</v>
      </c>
      <c r="I45" s="530"/>
    </row>
    <row r="46" spans="2:9" s="160" customFormat="1" hidden="1" x14ac:dyDescent="0.3">
      <c r="B46" s="154"/>
      <c r="C46" s="155"/>
      <c r="D46" s="156"/>
      <c r="E46" s="143">
        <v>323</v>
      </c>
      <c r="F46" s="144" t="s">
        <v>79</v>
      </c>
      <c r="G46" s="262"/>
      <c r="H46" s="159">
        <f>H47</f>
        <v>25352.53</v>
      </c>
      <c r="I46" s="530"/>
    </row>
    <row r="47" spans="2:9" s="160" customFormat="1" hidden="1" x14ac:dyDescent="0.3">
      <c r="B47" s="154"/>
      <c r="C47" s="155"/>
      <c r="D47" s="156"/>
      <c r="E47" s="157">
        <v>3232</v>
      </c>
      <c r="F47" s="158" t="s">
        <v>81</v>
      </c>
      <c r="G47" s="262"/>
      <c r="H47" s="159">
        <f>'POSEBNI DIO program.klasif.SVE'!H51</f>
        <v>25352.53</v>
      </c>
      <c r="I47" s="530"/>
    </row>
    <row r="48" spans="2:9" x14ac:dyDescent="0.3">
      <c r="B48" s="448" t="s">
        <v>145</v>
      </c>
      <c r="C48" s="449"/>
      <c r="D48" s="450"/>
      <c r="E48" s="144"/>
      <c r="F48" s="144" t="s">
        <v>146</v>
      </c>
      <c r="G48" s="145">
        <f>'POSEBNI DIO program.klasif.SVE'!F37</f>
        <v>29200</v>
      </c>
      <c r="H48" s="145">
        <f>H49</f>
        <v>34396.32</v>
      </c>
      <c r="I48" s="527">
        <f t="shared" si="0"/>
        <v>117.79561643835616</v>
      </c>
    </row>
    <row r="49" spans="2:9" s="146" customFormat="1" ht="13.2" hidden="1" x14ac:dyDescent="0.25">
      <c r="B49" s="140"/>
      <c r="C49" s="141"/>
      <c r="D49" s="142"/>
      <c r="E49" s="143">
        <v>32</v>
      </c>
      <c r="F49" s="144" t="s">
        <v>12</v>
      </c>
      <c r="G49" s="262"/>
      <c r="H49" s="145">
        <f>H50+H55+H57+H59</f>
        <v>34396.32</v>
      </c>
      <c r="I49" s="528"/>
    </row>
    <row r="50" spans="2:9" hidden="1" x14ac:dyDescent="0.3">
      <c r="B50" s="366"/>
      <c r="C50" s="367"/>
      <c r="D50" s="368"/>
      <c r="E50" s="150">
        <v>321</v>
      </c>
      <c r="F50" s="151" t="s">
        <v>27</v>
      </c>
      <c r="G50" s="262"/>
      <c r="H50" s="161">
        <f>H51+H52+H53+H54</f>
        <v>18495.29</v>
      </c>
      <c r="I50" s="527"/>
    </row>
    <row r="51" spans="2:9" hidden="1" x14ac:dyDescent="0.3">
      <c r="B51" s="366"/>
      <c r="C51" s="367"/>
      <c r="D51" s="368"/>
      <c r="E51" s="158">
        <v>3211</v>
      </c>
      <c r="F51" s="158" t="s">
        <v>66</v>
      </c>
      <c r="G51" s="286"/>
      <c r="H51" s="159">
        <f>'POSEBNI DIO program.klasif.SVE'!H54</f>
        <v>6301.1699999999992</v>
      </c>
      <c r="I51" s="527"/>
    </row>
    <row r="52" spans="2:9" hidden="1" x14ac:dyDescent="0.3">
      <c r="B52" s="366"/>
      <c r="C52" s="367"/>
      <c r="D52" s="368"/>
      <c r="E52" s="158">
        <v>3212</v>
      </c>
      <c r="F52" s="158" t="s">
        <v>28</v>
      </c>
      <c r="G52" s="286"/>
      <c r="H52" s="159">
        <v>0</v>
      </c>
      <c r="I52" s="527"/>
    </row>
    <row r="53" spans="2:9" hidden="1" x14ac:dyDescent="0.3">
      <c r="B53" s="366"/>
      <c r="C53" s="367"/>
      <c r="D53" s="368"/>
      <c r="E53" s="158">
        <v>3213</v>
      </c>
      <c r="F53" s="158" t="s">
        <v>160</v>
      </c>
      <c r="G53" s="286"/>
      <c r="H53" s="159">
        <f>'POSEBNI DIO program.klasif.SVE'!H55</f>
        <v>6967.12</v>
      </c>
      <c r="I53" s="527"/>
    </row>
    <row r="54" spans="2:9" hidden="1" x14ac:dyDescent="0.3">
      <c r="B54" s="366"/>
      <c r="C54" s="367"/>
      <c r="D54" s="368"/>
      <c r="E54" s="158">
        <v>3214</v>
      </c>
      <c r="F54" s="158" t="s">
        <v>178</v>
      </c>
      <c r="G54" s="286"/>
      <c r="H54" s="159">
        <f>'POSEBNI DIO program.klasif.SVE'!H56</f>
        <v>5227</v>
      </c>
      <c r="I54" s="527"/>
    </row>
    <row r="55" spans="2:9" hidden="1" x14ac:dyDescent="0.3">
      <c r="B55" s="366"/>
      <c r="C55" s="367"/>
      <c r="D55" s="368"/>
      <c r="E55" s="150">
        <v>322</v>
      </c>
      <c r="F55" s="151" t="s">
        <v>130</v>
      </c>
      <c r="G55" s="262"/>
      <c r="H55" s="161">
        <f>H56</f>
        <v>0</v>
      </c>
      <c r="I55" s="527"/>
    </row>
    <row r="56" spans="2:9" hidden="1" x14ac:dyDescent="0.3">
      <c r="B56" s="366"/>
      <c r="C56" s="367"/>
      <c r="D56" s="368"/>
      <c r="E56" s="158">
        <v>3223</v>
      </c>
      <c r="F56" s="158" t="s">
        <v>220</v>
      </c>
      <c r="G56" s="286"/>
      <c r="H56" s="159">
        <v>0</v>
      </c>
      <c r="I56" s="527"/>
    </row>
    <row r="57" spans="2:9" hidden="1" x14ac:dyDescent="0.3">
      <c r="B57" s="366"/>
      <c r="C57" s="367"/>
      <c r="D57" s="368"/>
      <c r="E57" s="150">
        <v>323</v>
      </c>
      <c r="F57" s="151" t="s">
        <v>79</v>
      </c>
      <c r="G57" s="262"/>
      <c r="H57" s="161">
        <f>H58</f>
        <v>3636.73</v>
      </c>
      <c r="I57" s="527"/>
    </row>
    <row r="58" spans="2:9" hidden="1" x14ac:dyDescent="0.3">
      <c r="B58" s="366"/>
      <c r="C58" s="367"/>
      <c r="D58" s="368"/>
      <c r="E58" s="158">
        <v>3239</v>
      </c>
      <c r="F58" s="158" t="s">
        <v>88</v>
      </c>
      <c r="G58" s="286"/>
      <c r="H58" s="159">
        <f>'POSEBNI DIO program.klasif.SVE'!H60</f>
        <v>3636.73</v>
      </c>
      <c r="I58" s="527"/>
    </row>
    <row r="59" spans="2:9" hidden="1" x14ac:dyDescent="0.3">
      <c r="B59" s="366"/>
      <c r="C59" s="367"/>
      <c r="D59" s="368"/>
      <c r="E59" s="150">
        <v>329</v>
      </c>
      <c r="F59" s="151" t="s">
        <v>89</v>
      </c>
      <c r="G59" s="262"/>
      <c r="H59" s="161">
        <f>H61+H60</f>
        <v>12264.3</v>
      </c>
      <c r="I59" s="527"/>
    </row>
    <row r="60" spans="2:9" hidden="1" x14ac:dyDescent="0.3">
      <c r="B60" s="366"/>
      <c r="C60" s="367"/>
      <c r="D60" s="368"/>
      <c r="E60" s="150">
        <v>3292</v>
      </c>
      <c r="F60" s="151" t="str">
        <f>'POSEBNI DIO program.klasif.SVE'!E62</f>
        <v>Premije osiguranja</v>
      </c>
      <c r="G60" s="262"/>
      <c r="H60" s="159">
        <f>'POSEBNI DIO program.klasif.SVE'!H62</f>
        <v>1696</v>
      </c>
      <c r="I60" s="527"/>
    </row>
    <row r="61" spans="2:9" hidden="1" x14ac:dyDescent="0.3">
      <c r="B61" s="366"/>
      <c r="C61" s="367"/>
      <c r="D61" s="368"/>
      <c r="E61" s="158">
        <v>3293</v>
      </c>
      <c r="F61" s="158" t="s">
        <v>91</v>
      </c>
      <c r="G61" s="286"/>
      <c r="H61" s="159">
        <f>'POSEBNI DIO program.klasif.SVE'!H63</f>
        <v>10568.3</v>
      </c>
      <c r="I61" s="527"/>
    </row>
    <row r="62" spans="2:9" x14ac:dyDescent="0.3">
      <c r="B62" s="448" t="s">
        <v>246</v>
      </c>
      <c r="C62" s="408"/>
      <c r="D62" s="409"/>
      <c r="E62" s="162"/>
      <c r="F62" s="144" t="s">
        <v>157</v>
      </c>
      <c r="G62" s="145">
        <f>'POSEBNI DIO program.klasif.SVE'!F38</f>
        <v>369171.4</v>
      </c>
      <c r="H62" s="145">
        <f>H63</f>
        <v>335894.69999999995</v>
      </c>
      <c r="I62" s="527">
        <f t="shared" si="0"/>
        <v>90.986111058440585</v>
      </c>
    </row>
    <row r="63" spans="2:9" hidden="1" x14ac:dyDescent="0.3">
      <c r="B63" s="366"/>
      <c r="C63" s="363"/>
      <c r="D63" s="364"/>
      <c r="E63" s="143">
        <v>32</v>
      </c>
      <c r="F63" s="144" t="s">
        <v>12</v>
      </c>
      <c r="G63" s="286"/>
      <c r="H63" s="145">
        <f>H64+H66+H72</f>
        <v>335894.69999999995</v>
      </c>
      <c r="I63" s="527"/>
    </row>
    <row r="64" spans="2:9" hidden="1" x14ac:dyDescent="0.3">
      <c r="B64" s="366"/>
      <c r="C64" s="363"/>
      <c r="D64" s="364"/>
      <c r="E64" s="150">
        <v>321</v>
      </c>
      <c r="F64" s="151" t="s">
        <v>27</v>
      </c>
      <c r="G64" s="286"/>
      <c r="H64" s="152">
        <f>H65</f>
        <v>111508.25</v>
      </c>
      <c r="I64" s="527"/>
    </row>
    <row r="65" spans="2:9" hidden="1" x14ac:dyDescent="0.3">
      <c r="B65" s="366"/>
      <c r="C65" s="363"/>
      <c r="D65" s="364"/>
      <c r="E65" s="158">
        <v>3212</v>
      </c>
      <c r="F65" s="158" t="s">
        <v>159</v>
      </c>
      <c r="G65" s="286"/>
      <c r="H65" s="159">
        <f>'POSEBNI DIO program.klasif.SVE'!H66</f>
        <v>111508.25</v>
      </c>
      <c r="I65" s="527"/>
    </row>
    <row r="66" spans="2:9" hidden="1" x14ac:dyDescent="0.3">
      <c r="B66" s="366"/>
      <c r="C66" s="363"/>
      <c r="D66" s="364"/>
      <c r="E66" s="150">
        <v>322</v>
      </c>
      <c r="F66" s="151" t="s">
        <v>130</v>
      </c>
      <c r="G66" s="286"/>
      <c r="H66" s="152">
        <f>H67+H68+H69+H70+H71</f>
        <v>151089.34999999998</v>
      </c>
      <c r="I66" s="527"/>
    </row>
    <row r="67" spans="2:9" hidden="1" x14ac:dyDescent="0.3">
      <c r="B67" s="366"/>
      <c r="C67" s="363"/>
      <c r="D67" s="364"/>
      <c r="E67" s="158">
        <v>3221</v>
      </c>
      <c r="F67" s="158" t="s">
        <v>177</v>
      </c>
      <c r="G67" s="286"/>
      <c r="H67" s="159">
        <f>'POSEBNI DIO program.klasif.SVE'!H68</f>
        <v>31979.72</v>
      </c>
      <c r="I67" s="527"/>
    </row>
    <row r="68" spans="2:9" hidden="1" x14ac:dyDescent="0.3">
      <c r="B68" s="366"/>
      <c r="C68" s="363"/>
      <c r="D68" s="364"/>
      <c r="E68" s="158">
        <v>3222</v>
      </c>
      <c r="F68" s="158" t="s">
        <v>74</v>
      </c>
      <c r="G68" s="286"/>
      <c r="H68" s="159">
        <f>'POSEBNI DIO program.klasif.SVE'!H69</f>
        <v>106133.23999999999</v>
      </c>
      <c r="I68" s="527"/>
    </row>
    <row r="69" spans="2:9" hidden="1" x14ac:dyDescent="0.3">
      <c r="B69" s="366"/>
      <c r="C69" s="363"/>
      <c r="D69" s="364"/>
      <c r="E69" s="158">
        <v>3223</v>
      </c>
      <c r="F69" s="158" t="s">
        <v>75</v>
      </c>
      <c r="G69" s="286"/>
      <c r="H69" s="159">
        <v>0</v>
      </c>
      <c r="I69" s="527"/>
    </row>
    <row r="70" spans="2:9" hidden="1" x14ac:dyDescent="0.3">
      <c r="B70" s="366"/>
      <c r="C70" s="363"/>
      <c r="D70" s="364"/>
      <c r="E70" s="158">
        <v>3224</v>
      </c>
      <c r="F70" s="158" t="s">
        <v>163</v>
      </c>
      <c r="G70" s="286"/>
      <c r="H70" s="159">
        <f>'POSEBNI DIO program.klasif.SVE'!H70</f>
        <v>8127.96</v>
      </c>
      <c r="I70" s="527"/>
    </row>
    <row r="71" spans="2:9" hidden="1" x14ac:dyDescent="0.3">
      <c r="B71" s="366"/>
      <c r="C71" s="363"/>
      <c r="D71" s="364"/>
      <c r="E71" s="158">
        <v>3227</v>
      </c>
      <c r="F71" s="158" t="s">
        <v>164</v>
      </c>
      <c r="G71" s="286"/>
      <c r="H71" s="159">
        <f>'POSEBNI DIO program.klasif.SVE'!H71</f>
        <v>4848.43</v>
      </c>
      <c r="I71" s="527"/>
    </row>
    <row r="72" spans="2:9" hidden="1" x14ac:dyDescent="0.3">
      <c r="B72" s="366"/>
      <c r="C72" s="363"/>
      <c r="D72" s="364"/>
      <c r="E72" s="150">
        <v>323</v>
      </c>
      <c r="F72" s="151" t="s">
        <v>79</v>
      </c>
      <c r="G72" s="286"/>
      <c r="H72" s="152">
        <f>H73+H75+H76+H77+H78+H79+H80+H81+H74</f>
        <v>73297.100000000006</v>
      </c>
      <c r="I72" s="527"/>
    </row>
    <row r="73" spans="2:9" hidden="1" x14ac:dyDescent="0.3">
      <c r="B73" s="366"/>
      <c r="C73" s="363"/>
      <c r="D73" s="364"/>
      <c r="E73" s="158">
        <v>3231</v>
      </c>
      <c r="F73" s="158" t="s">
        <v>80</v>
      </c>
      <c r="G73" s="286"/>
      <c r="H73" s="159">
        <f>'POSEBNI DIO program.klasif.SVE'!H73</f>
        <v>8492.2199999999993</v>
      </c>
      <c r="I73" s="527"/>
    </row>
    <row r="74" spans="2:9" hidden="1" x14ac:dyDescent="0.3">
      <c r="B74" s="366"/>
      <c r="C74" s="363"/>
      <c r="D74" s="364"/>
      <c r="E74" s="158">
        <v>3232</v>
      </c>
      <c r="F74" s="158" t="s">
        <v>81</v>
      </c>
      <c r="G74" s="286"/>
      <c r="H74" s="159">
        <f>'POSEBNI DIO program.klasif.SVE'!H74</f>
        <v>17359.270000000004</v>
      </c>
      <c r="I74" s="527"/>
    </row>
    <row r="75" spans="2:9" hidden="1" x14ac:dyDescent="0.3">
      <c r="B75" s="366"/>
      <c r="C75" s="363"/>
      <c r="D75" s="364"/>
      <c r="E75" s="158">
        <v>3233</v>
      </c>
      <c r="F75" s="158" t="s">
        <v>82</v>
      </c>
      <c r="G75" s="286"/>
      <c r="H75" s="159">
        <v>0</v>
      </c>
      <c r="I75" s="527"/>
    </row>
    <row r="76" spans="2:9" hidden="1" x14ac:dyDescent="0.3">
      <c r="B76" s="366"/>
      <c r="C76" s="363"/>
      <c r="D76" s="364"/>
      <c r="E76" s="158">
        <v>3234</v>
      </c>
      <c r="F76" s="158" t="s">
        <v>83</v>
      </c>
      <c r="G76" s="286"/>
      <c r="H76" s="159">
        <f>'POSEBNI DIO program.klasif.SVE'!H76</f>
        <v>13479.22</v>
      </c>
      <c r="I76" s="527"/>
    </row>
    <row r="77" spans="2:9" hidden="1" x14ac:dyDescent="0.3">
      <c r="B77" s="366"/>
      <c r="C77" s="363"/>
      <c r="D77" s="364"/>
      <c r="E77" s="158">
        <v>3235</v>
      </c>
      <c r="F77" s="158" t="s">
        <v>84</v>
      </c>
      <c r="G77" s="286"/>
      <c r="H77" s="159">
        <f>'POSEBNI DIO program.klasif.SVE'!H77</f>
        <v>7265.83</v>
      </c>
      <c r="I77" s="527"/>
    </row>
    <row r="78" spans="2:9" hidden="1" x14ac:dyDescent="0.3">
      <c r="B78" s="366"/>
      <c r="C78" s="363"/>
      <c r="D78" s="364"/>
      <c r="E78" s="158">
        <v>3236</v>
      </c>
      <c r="F78" s="158" t="s">
        <v>179</v>
      </c>
      <c r="G78" s="286"/>
      <c r="H78" s="159">
        <f>'POSEBNI DIO program.klasif.SVE'!H78</f>
        <v>17165.439999999999</v>
      </c>
      <c r="I78" s="527"/>
    </row>
    <row r="79" spans="2:9" hidden="1" x14ac:dyDescent="0.3">
      <c r="B79" s="366"/>
      <c r="C79" s="363"/>
      <c r="D79" s="364"/>
      <c r="E79" s="158">
        <v>3237</v>
      </c>
      <c r="F79" s="158" t="s">
        <v>87</v>
      </c>
      <c r="G79" s="286"/>
      <c r="H79" s="159">
        <f>'POSEBNI DIO program.klasif.SVE'!H79</f>
        <v>4945.5</v>
      </c>
      <c r="I79" s="527"/>
    </row>
    <row r="80" spans="2:9" hidden="1" x14ac:dyDescent="0.3">
      <c r="B80" s="366"/>
      <c r="C80" s="363"/>
      <c r="D80" s="364"/>
      <c r="E80" s="158">
        <v>3238</v>
      </c>
      <c r="F80" s="158" t="s">
        <v>86</v>
      </c>
      <c r="G80" s="286"/>
      <c r="H80" s="159">
        <f>'POSEBNI DIO program.klasif.SVE'!H80</f>
        <v>4589.62</v>
      </c>
      <c r="I80" s="527"/>
    </row>
    <row r="81" spans="2:9" hidden="1" x14ac:dyDescent="0.3">
      <c r="B81" s="366"/>
      <c r="C81" s="363"/>
      <c r="D81" s="364"/>
      <c r="E81" s="158">
        <v>3239</v>
      </c>
      <c r="F81" s="158" t="s">
        <v>88</v>
      </c>
      <c r="G81" s="286"/>
      <c r="H81" s="159">
        <f>'POSEBNI DIO program.klasif.SVE'!H81</f>
        <v>0</v>
      </c>
      <c r="I81" s="527"/>
    </row>
    <row r="82" spans="2:9" hidden="1" x14ac:dyDescent="0.3">
      <c r="B82" s="448" t="s">
        <v>248</v>
      </c>
      <c r="C82" s="449"/>
      <c r="D82" s="450"/>
      <c r="E82" s="144"/>
      <c r="F82" s="144" t="s">
        <v>152</v>
      </c>
      <c r="G82" s="145">
        <f>'POSEBNI DIO program.klasif.SVE'!F39</f>
        <v>0</v>
      </c>
      <c r="H82" s="145">
        <v>0</v>
      </c>
      <c r="I82" s="527"/>
    </row>
    <row r="83" spans="2:9" hidden="1" x14ac:dyDescent="0.3">
      <c r="B83" s="366"/>
      <c r="C83" s="367"/>
      <c r="D83" s="368"/>
      <c r="E83" s="143">
        <v>32</v>
      </c>
      <c r="F83" s="144" t="s">
        <v>12</v>
      </c>
      <c r="G83" s="262"/>
      <c r="H83" s="164">
        <f>H84+H87+H89</f>
        <v>0</v>
      </c>
      <c r="I83" s="527"/>
    </row>
    <row r="84" spans="2:9" hidden="1" x14ac:dyDescent="0.3">
      <c r="B84" s="366"/>
      <c r="C84" s="367"/>
      <c r="D84" s="368"/>
      <c r="E84" s="150">
        <v>321</v>
      </c>
      <c r="F84" s="151" t="s">
        <v>27</v>
      </c>
      <c r="G84" s="262"/>
      <c r="H84" s="161">
        <f>H85+H86</f>
        <v>0</v>
      </c>
      <c r="I84" s="527"/>
    </row>
    <row r="85" spans="2:9" hidden="1" x14ac:dyDescent="0.3">
      <c r="B85" s="366"/>
      <c r="C85" s="367"/>
      <c r="D85" s="368"/>
      <c r="E85" s="158">
        <v>3211</v>
      </c>
      <c r="F85" s="158" t="s">
        <v>66</v>
      </c>
      <c r="G85" s="286"/>
      <c r="H85" s="159">
        <v>0</v>
      </c>
      <c r="I85" s="527"/>
    </row>
    <row r="86" spans="2:9" hidden="1" x14ac:dyDescent="0.3">
      <c r="B86" s="366"/>
      <c r="C86" s="367"/>
      <c r="D86" s="368"/>
      <c r="E86" s="158">
        <v>3213</v>
      </c>
      <c r="F86" s="158" t="s">
        <v>160</v>
      </c>
      <c r="G86" s="286"/>
      <c r="H86" s="159">
        <v>0</v>
      </c>
      <c r="I86" s="527"/>
    </row>
    <row r="87" spans="2:9" hidden="1" x14ac:dyDescent="0.3">
      <c r="B87" s="366"/>
      <c r="C87" s="367"/>
      <c r="D87" s="368"/>
      <c r="E87" s="150">
        <v>322</v>
      </c>
      <c r="F87" s="151" t="s">
        <v>130</v>
      </c>
      <c r="G87" s="286"/>
      <c r="H87" s="161">
        <f>H88</f>
        <v>0</v>
      </c>
      <c r="I87" s="527"/>
    </row>
    <row r="88" spans="2:9" hidden="1" x14ac:dyDescent="0.3">
      <c r="B88" s="366"/>
      <c r="C88" s="367"/>
      <c r="D88" s="368"/>
      <c r="E88" s="158">
        <v>3225</v>
      </c>
      <c r="F88" s="158" t="s">
        <v>77</v>
      </c>
      <c r="G88" s="286"/>
      <c r="H88" s="159">
        <v>0</v>
      </c>
      <c r="I88" s="527"/>
    </row>
    <row r="89" spans="2:9" hidden="1" x14ac:dyDescent="0.3">
      <c r="B89" s="366"/>
      <c r="C89" s="367"/>
      <c r="D89" s="368"/>
      <c r="E89" s="150">
        <v>329</v>
      </c>
      <c r="F89" s="151" t="s">
        <v>89</v>
      </c>
      <c r="G89" s="286"/>
      <c r="H89" s="161">
        <f>H90</f>
        <v>0</v>
      </c>
      <c r="I89" s="527"/>
    </row>
    <row r="90" spans="2:9" hidden="1" x14ac:dyDescent="0.3">
      <c r="B90" s="366"/>
      <c r="C90" s="367"/>
      <c r="D90" s="368"/>
      <c r="E90" s="158">
        <v>3293</v>
      </c>
      <c r="F90" s="158" t="s">
        <v>91</v>
      </c>
      <c r="G90" s="286"/>
      <c r="H90" s="159">
        <v>0</v>
      </c>
      <c r="I90" s="527"/>
    </row>
    <row r="91" spans="2:9" x14ac:dyDescent="0.3">
      <c r="B91" s="448" t="s">
        <v>249</v>
      </c>
      <c r="C91" s="449"/>
      <c r="D91" s="450"/>
      <c r="E91" s="144"/>
      <c r="F91" s="144" t="s">
        <v>152</v>
      </c>
      <c r="G91" s="145">
        <f>'POSEBNI DIO program.klasif.SVE'!F40</f>
        <v>64477.66</v>
      </c>
      <c r="H91" s="145">
        <f>H92</f>
        <v>60753.77</v>
      </c>
      <c r="I91" s="527">
        <f t="shared" si="0"/>
        <v>94.22452675857032</v>
      </c>
    </row>
    <row r="92" spans="2:9" hidden="1" x14ac:dyDescent="0.3">
      <c r="B92" s="366"/>
      <c r="C92" s="367"/>
      <c r="D92" s="368"/>
      <c r="E92" s="143">
        <v>32</v>
      </c>
      <c r="F92" s="144" t="s">
        <v>12</v>
      </c>
      <c r="G92" s="262"/>
      <c r="H92" s="164">
        <f>H93+H96+H101+H103</f>
        <v>60753.77</v>
      </c>
      <c r="I92" s="527"/>
    </row>
    <row r="93" spans="2:9" hidden="1" x14ac:dyDescent="0.3">
      <c r="B93" s="366"/>
      <c r="C93" s="367"/>
      <c r="D93" s="368"/>
      <c r="E93" s="150">
        <v>321</v>
      </c>
      <c r="F93" s="151" t="s">
        <v>27</v>
      </c>
      <c r="G93" s="262"/>
      <c r="H93" s="161">
        <f>H94+H95</f>
        <v>429.56</v>
      </c>
      <c r="I93" s="527"/>
    </row>
    <row r="94" spans="2:9" hidden="1" x14ac:dyDescent="0.3">
      <c r="B94" s="366"/>
      <c r="C94" s="367"/>
      <c r="D94" s="368"/>
      <c r="E94" s="158">
        <v>3211</v>
      </c>
      <c r="F94" s="158" t="s">
        <v>66</v>
      </c>
      <c r="G94" s="262"/>
      <c r="H94" s="159">
        <f>'POSEBNI DIO program.klasif.SVE'!H84</f>
        <v>429.56</v>
      </c>
      <c r="I94" s="527"/>
    </row>
    <row r="95" spans="2:9" hidden="1" x14ac:dyDescent="0.3">
      <c r="B95" s="366"/>
      <c r="C95" s="367"/>
      <c r="D95" s="368"/>
      <c r="E95" s="158">
        <v>3213</v>
      </c>
      <c r="F95" s="158" t="s">
        <v>160</v>
      </c>
      <c r="G95" s="262"/>
      <c r="H95" s="159">
        <f>'POSEBNI DIO program.klasif.SVE'!H85</f>
        <v>0</v>
      </c>
      <c r="I95" s="527"/>
    </row>
    <row r="96" spans="2:9" hidden="1" x14ac:dyDescent="0.3">
      <c r="B96" s="366"/>
      <c r="C96" s="367"/>
      <c r="D96" s="368"/>
      <c r="E96" s="150">
        <v>322</v>
      </c>
      <c r="F96" s="151" t="s">
        <v>130</v>
      </c>
      <c r="G96" s="262"/>
      <c r="H96" s="161">
        <f>H97+H98+H99+H100</f>
        <v>49734.97</v>
      </c>
      <c r="I96" s="527"/>
    </row>
    <row r="97" spans="2:9" hidden="1" x14ac:dyDescent="0.3">
      <c r="B97" s="366"/>
      <c r="C97" s="367"/>
      <c r="D97" s="368"/>
      <c r="E97" s="158">
        <v>3221</v>
      </c>
      <c r="F97" s="158" t="s">
        <v>177</v>
      </c>
      <c r="G97" s="262"/>
      <c r="H97" s="159">
        <v>0</v>
      </c>
      <c r="I97" s="527"/>
    </row>
    <row r="98" spans="2:9" hidden="1" x14ac:dyDescent="0.3">
      <c r="B98" s="366"/>
      <c r="C98" s="367"/>
      <c r="D98" s="368"/>
      <c r="E98" s="158">
        <v>3222</v>
      </c>
      <c r="F98" s="158" t="s">
        <v>74</v>
      </c>
      <c r="G98" s="262"/>
      <c r="H98" s="159">
        <f>'POSEBNI DIO program.klasif.SVE'!H87</f>
        <v>37503.29</v>
      </c>
      <c r="I98" s="527"/>
    </row>
    <row r="99" spans="2:9" hidden="1" x14ac:dyDescent="0.3">
      <c r="B99" s="366"/>
      <c r="C99" s="367"/>
      <c r="D99" s="368"/>
      <c r="E99" s="158">
        <v>3225</v>
      </c>
      <c r="F99" s="158" t="s">
        <v>77</v>
      </c>
      <c r="G99" s="262"/>
      <c r="H99" s="159">
        <f>'POSEBNI DIO program.klasif.SVE'!H88</f>
        <v>12231.68</v>
      </c>
      <c r="I99" s="527"/>
    </row>
    <row r="100" spans="2:9" hidden="1" x14ac:dyDescent="0.3">
      <c r="B100" s="366"/>
      <c r="C100" s="367"/>
      <c r="D100" s="368"/>
      <c r="E100" s="158">
        <v>3227</v>
      </c>
      <c r="F100" s="158" t="s">
        <v>164</v>
      </c>
      <c r="G100" s="262"/>
      <c r="H100" s="159">
        <v>0</v>
      </c>
      <c r="I100" s="527"/>
    </row>
    <row r="101" spans="2:9" hidden="1" x14ac:dyDescent="0.3">
      <c r="B101" s="366"/>
      <c r="C101" s="367"/>
      <c r="D101" s="368"/>
      <c r="E101" s="150">
        <v>323</v>
      </c>
      <c r="F101" s="151" t="s">
        <v>79</v>
      </c>
      <c r="G101" s="262"/>
      <c r="H101" s="161">
        <f>H102</f>
        <v>0</v>
      </c>
      <c r="I101" s="527"/>
    </row>
    <row r="102" spans="2:9" hidden="1" x14ac:dyDescent="0.3">
      <c r="B102" s="366"/>
      <c r="C102" s="367"/>
      <c r="D102" s="368"/>
      <c r="E102" s="158">
        <v>3232</v>
      </c>
      <c r="F102" s="158" t="s">
        <v>81</v>
      </c>
      <c r="G102" s="262"/>
      <c r="H102" s="159">
        <v>0</v>
      </c>
      <c r="I102" s="527"/>
    </row>
    <row r="103" spans="2:9" hidden="1" x14ac:dyDescent="0.3">
      <c r="B103" s="366"/>
      <c r="C103" s="367"/>
      <c r="D103" s="368"/>
      <c r="E103" s="150">
        <v>329</v>
      </c>
      <c r="F103" s="151" t="s">
        <v>89</v>
      </c>
      <c r="G103" s="262"/>
      <c r="H103" s="161">
        <f>H104+H105+H106+H107+H108+H109</f>
        <v>10589.239999999998</v>
      </c>
      <c r="I103" s="527"/>
    </row>
    <row r="104" spans="2:9" hidden="1" x14ac:dyDescent="0.3">
      <c r="B104" s="366"/>
      <c r="C104" s="367"/>
      <c r="D104" s="368"/>
      <c r="E104" s="158">
        <v>3291</v>
      </c>
      <c r="F104" s="158" t="s">
        <v>180</v>
      </c>
      <c r="G104" s="262"/>
      <c r="H104" s="159">
        <f>'POSEBNI DIO program.klasif.SVE'!H90</f>
        <v>9550.9</v>
      </c>
      <c r="I104" s="527"/>
    </row>
    <row r="105" spans="2:9" hidden="1" x14ac:dyDescent="0.3">
      <c r="B105" s="366"/>
      <c r="C105" s="367"/>
      <c r="D105" s="368"/>
      <c r="E105" s="158">
        <v>3292</v>
      </c>
      <c r="F105" s="158" t="s">
        <v>99</v>
      </c>
      <c r="G105" s="262"/>
      <c r="H105" s="159">
        <f>'POSEBNI DIO program.klasif.SVE'!H91</f>
        <v>480.78999999999996</v>
      </c>
      <c r="I105" s="527"/>
    </row>
    <row r="106" spans="2:9" hidden="1" x14ac:dyDescent="0.3">
      <c r="B106" s="366"/>
      <c r="C106" s="367"/>
      <c r="D106" s="368"/>
      <c r="E106" s="158">
        <v>3293</v>
      </c>
      <c r="F106" s="158" t="s">
        <v>91</v>
      </c>
      <c r="G106" s="262"/>
      <c r="H106" s="159">
        <v>0</v>
      </c>
      <c r="I106" s="527"/>
    </row>
    <row r="107" spans="2:9" hidden="1" x14ac:dyDescent="0.3">
      <c r="B107" s="366"/>
      <c r="C107" s="367"/>
      <c r="D107" s="368"/>
      <c r="E107" s="158">
        <v>3294</v>
      </c>
      <c r="F107" s="158" t="s">
        <v>181</v>
      </c>
      <c r="G107" s="262"/>
      <c r="H107" s="159">
        <f>'POSEBNI DIO program.klasif.SVE'!H92</f>
        <v>100</v>
      </c>
      <c r="I107" s="527"/>
    </row>
    <row r="108" spans="2:9" hidden="1" x14ac:dyDescent="0.3">
      <c r="B108" s="366"/>
      <c r="C108" s="367"/>
      <c r="D108" s="368"/>
      <c r="E108" s="158">
        <v>3295</v>
      </c>
      <c r="F108" s="158" t="s">
        <v>93</v>
      </c>
      <c r="G108" s="262"/>
      <c r="H108" s="159">
        <f>'POSEBNI DIO program.klasif.SVE'!H93</f>
        <v>457.55</v>
      </c>
      <c r="I108" s="527"/>
    </row>
    <row r="109" spans="2:9" hidden="1" x14ac:dyDescent="0.3">
      <c r="B109" s="366"/>
      <c r="C109" s="367"/>
      <c r="D109" s="368"/>
      <c r="E109" s="158">
        <v>3299</v>
      </c>
      <c r="F109" s="158" t="s">
        <v>89</v>
      </c>
      <c r="G109" s="262"/>
      <c r="H109" s="159">
        <v>0</v>
      </c>
      <c r="I109" s="527"/>
    </row>
    <row r="110" spans="2:9" ht="26.4" x14ac:dyDescent="0.3">
      <c r="B110" s="448" t="s">
        <v>251</v>
      </c>
      <c r="C110" s="408"/>
      <c r="D110" s="409"/>
      <c r="E110" s="162"/>
      <c r="F110" s="144" t="s">
        <v>252</v>
      </c>
      <c r="G110" s="145">
        <f>'POSEBNI DIO program.klasif.SVE'!F41</f>
        <v>8900</v>
      </c>
      <c r="H110" s="145">
        <f>H111</f>
        <v>8902</v>
      </c>
      <c r="I110" s="527"/>
    </row>
    <row r="111" spans="2:9" hidden="1" x14ac:dyDescent="0.3">
      <c r="B111" s="366"/>
      <c r="C111" s="363"/>
      <c r="D111" s="364"/>
      <c r="E111" s="143">
        <v>32</v>
      </c>
      <c r="F111" s="144" t="s">
        <v>12</v>
      </c>
      <c r="G111" s="262"/>
      <c r="H111" s="145">
        <f>H112</f>
        <v>8902</v>
      </c>
      <c r="I111" s="527"/>
    </row>
    <row r="112" spans="2:9" hidden="1" x14ac:dyDescent="0.3">
      <c r="B112" s="366"/>
      <c r="C112" s="363"/>
      <c r="D112" s="364"/>
      <c r="E112" s="150">
        <v>322</v>
      </c>
      <c r="F112" s="151" t="s">
        <v>130</v>
      </c>
      <c r="G112" s="262"/>
      <c r="H112" s="159">
        <f>H113+H114</f>
        <v>8902</v>
      </c>
      <c r="I112" s="527"/>
    </row>
    <row r="113" spans="2:9" hidden="1" x14ac:dyDescent="0.3">
      <c r="B113" s="366"/>
      <c r="C113" s="363"/>
      <c r="D113" s="364"/>
      <c r="E113" s="150">
        <v>3222</v>
      </c>
      <c r="F113" s="158" t="s">
        <v>74</v>
      </c>
      <c r="G113" s="262"/>
      <c r="H113" s="159">
        <f>'POSEBNI DIO program.klasif.SVE'!H97</f>
        <v>1002</v>
      </c>
      <c r="I113" s="527"/>
    </row>
    <row r="114" spans="2:9" hidden="1" x14ac:dyDescent="0.3">
      <c r="B114" s="366"/>
      <c r="C114" s="363"/>
      <c r="D114" s="364"/>
      <c r="E114" s="150">
        <v>3225</v>
      </c>
      <c r="F114" s="158" t="s">
        <v>77</v>
      </c>
      <c r="G114" s="262"/>
      <c r="H114" s="159">
        <f>'POSEBNI DIO program.klasif.SVE'!H98</f>
        <v>7900</v>
      </c>
      <c r="I114" s="527"/>
    </row>
    <row r="115" spans="2:9" x14ac:dyDescent="0.3">
      <c r="B115" s="448" t="s">
        <v>250</v>
      </c>
      <c r="C115" s="408"/>
      <c r="D115" s="409"/>
      <c r="E115" s="162"/>
      <c r="F115" s="144" t="s">
        <v>158</v>
      </c>
      <c r="G115" s="145">
        <f>'POSEBNI DIO program.klasif.SVE'!F42</f>
        <v>790</v>
      </c>
      <c r="H115" s="145">
        <f>H116</f>
        <v>989.98</v>
      </c>
      <c r="I115" s="527">
        <f t="shared" si="0"/>
        <v>125.31392405063291</v>
      </c>
    </row>
    <row r="116" spans="2:9" hidden="1" x14ac:dyDescent="0.3">
      <c r="B116" s="366"/>
      <c r="C116" s="363"/>
      <c r="D116" s="364"/>
      <c r="E116" s="143">
        <v>32</v>
      </c>
      <c r="F116" s="144" t="s">
        <v>12</v>
      </c>
      <c r="G116" s="262"/>
      <c r="H116" s="164">
        <f>H117+H118+H119</f>
        <v>989.98</v>
      </c>
      <c r="I116" s="527"/>
    </row>
    <row r="117" spans="2:9" hidden="1" x14ac:dyDescent="0.3">
      <c r="B117" s="366"/>
      <c r="C117" s="363"/>
      <c r="D117" s="364"/>
      <c r="E117" s="150">
        <v>322</v>
      </c>
      <c r="F117" s="151" t="s">
        <v>130</v>
      </c>
      <c r="G117" s="262"/>
      <c r="H117" s="161">
        <f>+H118</f>
        <v>0</v>
      </c>
      <c r="I117" s="527"/>
    </row>
    <row r="118" spans="2:9" hidden="1" x14ac:dyDescent="0.3">
      <c r="B118" s="366"/>
      <c r="C118" s="363"/>
      <c r="D118" s="364"/>
      <c r="E118" s="158">
        <v>3222</v>
      </c>
      <c r="F118" s="158" t="s">
        <v>74</v>
      </c>
      <c r="G118" s="262"/>
      <c r="H118" s="165">
        <v>0</v>
      </c>
      <c r="I118" s="527"/>
    </row>
    <row r="119" spans="2:9" hidden="1" x14ac:dyDescent="0.3">
      <c r="B119" s="366"/>
      <c r="C119" s="363"/>
      <c r="D119" s="364"/>
      <c r="E119" s="158">
        <v>3225</v>
      </c>
      <c r="F119" s="158" t="s">
        <v>77</v>
      </c>
      <c r="G119" s="262"/>
      <c r="H119" s="165">
        <f>'POSEBNI DIO program.klasif.SVE'!H102</f>
        <v>989.98</v>
      </c>
      <c r="I119" s="527"/>
    </row>
    <row r="120" spans="2:9" x14ac:dyDescent="0.3">
      <c r="B120" s="469">
        <v>32</v>
      </c>
      <c r="C120" s="470"/>
      <c r="D120" s="471"/>
      <c r="E120" s="166"/>
      <c r="F120" s="143" t="s">
        <v>12</v>
      </c>
      <c r="G120" s="145">
        <f>SUM(G36:G115)</f>
        <v>616539.06000000006</v>
      </c>
      <c r="H120" s="145">
        <f>H36+H48+H62+H82+H91+H115+H110</f>
        <v>573402.90999999992</v>
      </c>
      <c r="I120" s="527">
        <f t="shared" si="0"/>
        <v>93.00350086497356</v>
      </c>
    </row>
    <row r="121" spans="2:9" x14ac:dyDescent="0.3">
      <c r="B121" s="448" t="s">
        <v>145</v>
      </c>
      <c r="C121" s="449"/>
      <c r="D121" s="450"/>
      <c r="E121" s="144"/>
      <c r="F121" s="144" t="s">
        <v>146</v>
      </c>
      <c r="G121" s="145">
        <f>'POSEBNI DIO program.klasif.SVE'!F104</f>
        <v>150</v>
      </c>
      <c r="H121" s="145">
        <f>H122</f>
        <v>140.22</v>
      </c>
      <c r="I121" s="527">
        <f t="shared" si="0"/>
        <v>93.47999999999999</v>
      </c>
    </row>
    <row r="122" spans="2:9" hidden="1" x14ac:dyDescent="0.3">
      <c r="B122" s="366"/>
      <c r="C122" s="367"/>
      <c r="D122" s="368"/>
      <c r="E122" s="143">
        <v>34</v>
      </c>
      <c r="F122" s="144" t="s">
        <v>95</v>
      </c>
      <c r="G122" s="145"/>
      <c r="H122" s="145">
        <f>H123</f>
        <v>140.22</v>
      </c>
      <c r="I122" s="527"/>
    </row>
    <row r="123" spans="2:9" hidden="1" x14ac:dyDescent="0.3">
      <c r="B123" s="366"/>
      <c r="C123" s="367"/>
      <c r="D123" s="368"/>
      <c r="E123" s="150">
        <v>343</v>
      </c>
      <c r="F123" s="151" t="s">
        <v>96</v>
      </c>
      <c r="G123" s="152"/>
      <c r="H123" s="161">
        <f>H124</f>
        <v>140.22</v>
      </c>
      <c r="I123" s="527"/>
    </row>
    <row r="124" spans="2:9" hidden="1" x14ac:dyDescent="0.3">
      <c r="B124" s="366"/>
      <c r="C124" s="367"/>
      <c r="D124" s="368"/>
      <c r="E124" s="158">
        <v>3433</v>
      </c>
      <c r="F124" s="158" t="s">
        <v>98</v>
      </c>
      <c r="G124" s="145"/>
      <c r="H124" s="165">
        <f>'POSEBNI DIO program.klasif.SVE'!H109</f>
        <v>140.22</v>
      </c>
      <c r="I124" s="527"/>
    </row>
    <row r="125" spans="2:9" x14ac:dyDescent="0.3">
      <c r="B125" s="448" t="s">
        <v>249</v>
      </c>
      <c r="C125" s="454"/>
      <c r="D125" s="455"/>
      <c r="E125" s="143"/>
      <c r="F125" s="144" t="s">
        <v>152</v>
      </c>
      <c r="G125" s="145">
        <f>'POSEBNI DIO program.klasif.SVE'!F105</f>
        <v>5300</v>
      </c>
      <c r="H125" s="145">
        <f>H126</f>
        <v>5443.96</v>
      </c>
      <c r="I125" s="527">
        <f t="shared" si="0"/>
        <v>102.71622641509435</v>
      </c>
    </row>
    <row r="126" spans="2:9" hidden="1" x14ac:dyDescent="0.3">
      <c r="B126" s="366"/>
      <c r="C126" s="370"/>
      <c r="D126" s="371"/>
      <c r="E126" s="143">
        <v>34</v>
      </c>
      <c r="F126" s="144" t="s">
        <v>95</v>
      </c>
      <c r="G126" s="145"/>
      <c r="H126" s="164">
        <f>H127</f>
        <v>5443.96</v>
      </c>
      <c r="I126" s="527"/>
    </row>
    <row r="127" spans="2:9" hidden="1" x14ac:dyDescent="0.3">
      <c r="B127" s="366"/>
      <c r="C127" s="370"/>
      <c r="D127" s="371"/>
      <c r="E127" s="150">
        <v>343</v>
      </c>
      <c r="F127" s="151" t="s">
        <v>96</v>
      </c>
      <c r="G127" s="145"/>
      <c r="H127" s="161">
        <f>H128</f>
        <v>5443.96</v>
      </c>
      <c r="I127" s="527"/>
    </row>
    <row r="128" spans="2:9" hidden="1" x14ac:dyDescent="0.3">
      <c r="B128" s="366"/>
      <c r="C128" s="370"/>
      <c r="D128" s="371"/>
      <c r="E128" s="158">
        <v>3431</v>
      </c>
      <c r="F128" s="158" t="s">
        <v>97</v>
      </c>
      <c r="G128" s="145"/>
      <c r="H128" s="165">
        <f>'POSEBNI DIO program.klasif.SVE'!H112</f>
        <v>5443.96</v>
      </c>
      <c r="I128" s="527"/>
    </row>
    <row r="129" spans="2:9" x14ac:dyDescent="0.3">
      <c r="B129" s="382">
        <v>34</v>
      </c>
      <c r="C129" s="383"/>
      <c r="D129" s="384"/>
      <c r="E129" s="384"/>
      <c r="F129" s="371" t="s">
        <v>95</v>
      </c>
      <c r="G129" s="145">
        <f>G125+G121</f>
        <v>5450</v>
      </c>
      <c r="H129" s="145">
        <f>H125+H121</f>
        <v>5584.18</v>
      </c>
      <c r="I129" s="527">
        <f t="shared" si="0"/>
        <v>102.46201834862386</v>
      </c>
    </row>
    <row r="130" spans="2:9" hidden="1" x14ac:dyDescent="0.3">
      <c r="B130" s="432" t="s">
        <v>168</v>
      </c>
      <c r="C130" s="433"/>
      <c r="D130" s="434"/>
      <c r="E130" s="373"/>
      <c r="F130" s="373" t="s">
        <v>144</v>
      </c>
      <c r="G130" s="307">
        <f>'POSEBNI DIO program.klasif.SVE'!F114</f>
        <v>18860</v>
      </c>
      <c r="H130" s="307">
        <f>'POSEBNI DIO program.klasif.SVE'!H114</f>
        <v>18106</v>
      </c>
      <c r="I130" s="522">
        <f>H130/G130*100</f>
        <v>96.002120890774123</v>
      </c>
    </row>
    <row r="131" spans="2:9" ht="15" hidden="1" customHeight="1" x14ac:dyDescent="0.3">
      <c r="B131" s="432" t="s">
        <v>259</v>
      </c>
      <c r="C131" s="433"/>
      <c r="D131" s="434"/>
      <c r="E131" s="373"/>
      <c r="F131" s="349" t="s">
        <v>157</v>
      </c>
      <c r="G131" s="307">
        <f>'POSEBNI DIO program.klasif.SVE'!F115</f>
        <v>290</v>
      </c>
      <c r="H131" s="307">
        <f>'POSEBNI DIO program.klasif.SVE'!H115</f>
        <v>0</v>
      </c>
      <c r="I131" s="527"/>
    </row>
    <row r="132" spans="2:9" ht="15" hidden="1" customHeight="1" x14ac:dyDescent="0.3">
      <c r="B132" s="432" t="s">
        <v>253</v>
      </c>
      <c r="C132" s="433"/>
      <c r="D132" s="434"/>
      <c r="E132" s="373"/>
      <c r="F132" s="369" t="s">
        <v>144</v>
      </c>
      <c r="G132" s="307">
        <f>'POSEBNI DIO program.klasif.SVE'!F116</f>
        <v>6700</v>
      </c>
      <c r="H132" s="307">
        <f>'POSEBNI DIO program.klasif.SVE'!H115</f>
        <v>0</v>
      </c>
      <c r="I132" s="522">
        <f>H132/G132*100</f>
        <v>0</v>
      </c>
    </row>
    <row r="133" spans="2:9" ht="15" customHeight="1" x14ac:dyDescent="0.3">
      <c r="B133" s="448" t="s">
        <v>221</v>
      </c>
      <c r="C133" s="449"/>
      <c r="D133" s="450"/>
      <c r="E133" s="368"/>
      <c r="F133" s="371" t="s">
        <v>144</v>
      </c>
      <c r="G133" s="123">
        <f>'POSEBNI DIO program.klasif.SVE'!F114</f>
        <v>18860</v>
      </c>
      <c r="H133" s="123">
        <f>H134</f>
        <v>18106</v>
      </c>
      <c r="I133" s="522">
        <f>H133/G133*100</f>
        <v>96.002120890774123</v>
      </c>
    </row>
    <row r="134" spans="2:9" ht="26.4" hidden="1" x14ac:dyDescent="0.3">
      <c r="B134" s="366"/>
      <c r="C134" s="367"/>
      <c r="D134" s="368"/>
      <c r="E134" s="143">
        <v>42</v>
      </c>
      <c r="F134" s="144" t="s">
        <v>100</v>
      </c>
      <c r="G134" s="212"/>
      <c r="H134" s="123">
        <f>H135</f>
        <v>18106</v>
      </c>
      <c r="I134" s="527"/>
    </row>
    <row r="135" spans="2:9" ht="15" hidden="1" customHeight="1" x14ac:dyDescent="0.3">
      <c r="B135" s="366"/>
      <c r="C135" s="367"/>
      <c r="D135" s="368"/>
      <c r="E135" s="150">
        <v>422</v>
      </c>
      <c r="F135" s="151" t="s">
        <v>103</v>
      </c>
      <c r="G135" s="285"/>
      <c r="H135" s="135">
        <f>H136+H137</f>
        <v>18106</v>
      </c>
      <c r="I135" s="527"/>
    </row>
    <row r="136" spans="2:9" ht="15" hidden="1" customHeight="1" x14ac:dyDescent="0.3">
      <c r="B136" s="366"/>
      <c r="C136" s="367"/>
      <c r="D136" s="368"/>
      <c r="E136" s="158">
        <v>4221</v>
      </c>
      <c r="F136" s="158" t="s">
        <v>182</v>
      </c>
      <c r="G136" s="287"/>
      <c r="H136" s="165">
        <f>'POSEBNI DIO program.klasif.SVE'!H121</f>
        <v>8425</v>
      </c>
      <c r="I136" s="527"/>
    </row>
    <row r="137" spans="2:9" ht="15" hidden="1" customHeight="1" x14ac:dyDescent="0.3">
      <c r="B137" s="366"/>
      <c r="C137" s="367"/>
      <c r="D137" s="368"/>
      <c r="E137" s="158">
        <v>4227</v>
      </c>
      <c r="F137" s="158" t="s">
        <v>131</v>
      </c>
      <c r="G137" s="287"/>
      <c r="H137" s="165">
        <f>'POSEBNI DIO program.klasif.SVE'!H122</f>
        <v>9681</v>
      </c>
      <c r="I137" s="527"/>
    </row>
    <row r="138" spans="2:9" x14ac:dyDescent="0.3">
      <c r="B138" s="448" t="s">
        <v>259</v>
      </c>
      <c r="C138" s="449"/>
      <c r="D138" s="450"/>
      <c r="E138" s="368"/>
      <c r="F138" s="144" t="s">
        <v>152</v>
      </c>
      <c r="G138" s="123">
        <v>0</v>
      </c>
      <c r="H138" s="123">
        <f>H139</f>
        <v>0</v>
      </c>
      <c r="I138" s="522"/>
    </row>
    <row r="139" spans="2:9" ht="26.4" hidden="1" x14ac:dyDescent="0.3">
      <c r="B139" s="366"/>
      <c r="C139" s="367"/>
      <c r="D139" s="368"/>
      <c r="E139" s="143">
        <v>42</v>
      </c>
      <c r="F139" s="144" t="s">
        <v>100</v>
      </c>
      <c r="G139" s="212"/>
      <c r="H139" s="123">
        <f>H140+H143</f>
        <v>0</v>
      </c>
      <c r="I139" s="527"/>
    </row>
    <row r="140" spans="2:9" hidden="1" x14ac:dyDescent="0.3">
      <c r="B140" s="366"/>
      <c r="C140" s="367"/>
      <c r="D140" s="368"/>
      <c r="E140" s="150">
        <v>422</v>
      </c>
      <c r="F140" s="151" t="s">
        <v>103</v>
      </c>
      <c r="G140" s="212"/>
      <c r="H140" s="123">
        <f>H141+H142</f>
        <v>0</v>
      </c>
      <c r="I140" s="527"/>
    </row>
    <row r="141" spans="2:9" hidden="1" x14ac:dyDescent="0.3">
      <c r="B141" s="366"/>
      <c r="C141" s="367"/>
      <c r="D141" s="368"/>
      <c r="E141" s="158">
        <v>4221</v>
      </c>
      <c r="F141" s="158" t="s">
        <v>182</v>
      </c>
      <c r="G141" s="212"/>
      <c r="H141" s="165">
        <f>'POSEBNI DIO program.klasif.SVE'!H125</f>
        <v>0</v>
      </c>
      <c r="I141" s="527"/>
    </row>
    <row r="142" spans="2:9" hidden="1" x14ac:dyDescent="0.3">
      <c r="B142" s="366"/>
      <c r="C142" s="367"/>
      <c r="D142" s="368"/>
      <c r="E142" s="158">
        <v>4227</v>
      </c>
      <c r="F142" s="158" t="s">
        <v>131</v>
      </c>
      <c r="G142" s="212"/>
      <c r="H142" s="165">
        <f>'POSEBNI DIO program.klasif.SVE'!H126</f>
        <v>0</v>
      </c>
      <c r="I142" s="527"/>
    </row>
    <row r="143" spans="2:9" hidden="1" x14ac:dyDescent="0.3">
      <c r="B143" s="366"/>
      <c r="C143" s="367"/>
      <c r="D143" s="368"/>
      <c r="E143" s="150">
        <v>426</v>
      </c>
      <c r="F143" s="151" t="s">
        <v>258</v>
      </c>
      <c r="G143" s="212"/>
      <c r="H143" s="167">
        <f>H144</f>
        <v>0</v>
      </c>
      <c r="I143" s="527"/>
    </row>
    <row r="144" spans="2:9" hidden="1" x14ac:dyDescent="0.3">
      <c r="B144" s="366"/>
      <c r="C144" s="367"/>
      <c r="D144" s="368"/>
      <c r="E144" s="158">
        <v>4262</v>
      </c>
      <c r="F144" s="158" t="s">
        <v>105</v>
      </c>
      <c r="G144" s="212"/>
      <c r="H144" s="167">
        <f>'POSEBNI DIO program.klasif.SVE'!H128</f>
        <v>0</v>
      </c>
      <c r="I144" s="527"/>
    </row>
    <row r="145" spans="2:9" x14ac:dyDescent="0.3">
      <c r="B145" s="448" t="s">
        <v>253</v>
      </c>
      <c r="C145" s="449"/>
      <c r="D145" s="450"/>
      <c r="E145" s="368"/>
      <c r="F145" s="371" t="s">
        <v>152</v>
      </c>
      <c r="G145" s="123">
        <f>'POSEBNI DIO program.klasif.SVE'!F116</f>
        <v>6700</v>
      </c>
      <c r="H145" s="123">
        <f>H146</f>
        <v>7149.9599999999991</v>
      </c>
      <c r="I145" s="522">
        <f>H145/G145*100</f>
        <v>106.71582089552238</v>
      </c>
    </row>
    <row r="146" spans="2:9" ht="26.4" hidden="1" x14ac:dyDescent="0.3">
      <c r="B146" s="366"/>
      <c r="C146" s="367"/>
      <c r="D146" s="368"/>
      <c r="E146" s="143">
        <v>42</v>
      </c>
      <c r="F146" s="144" t="s">
        <v>100</v>
      </c>
      <c r="G146" s="123"/>
      <c r="H146" s="123">
        <f>H147+H150</f>
        <v>7149.9599999999991</v>
      </c>
      <c r="I146" s="527"/>
    </row>
    <row r="147" spans="2:9" hidden="1" x14ac:dyDescent="0.3">
      <c r="B147" s="366"/>
      <c r="C147" s="367"/>
      <c r="D147" s="368"/>
      <c r="E147" s="150">
        <v>422</v>
      </c>
      <c r="F147" s="151" t="s">
        <v>103</v>
      </c>
      <c r="G147" s="123"/>
      <c r="H147" s="135">
        <f>H149+H148</f>
        <v>6859.9599999999991</v>
      </c>
      <c r="I147" s="527"/>
    </row>
    <row r="148" spans="2:9" hidden="1" x14ac:dyDescent="0.3">
      <c r="B148" s="366"/>
      <c r="C148" s="367"/>
      <c r="D148" s="368"/>
      <c r="E148" s="158">
        <v>4211</v>
      </c>
      <c r="F148" s="158" t="s">
        <v>182</v>
      </c>
      <c r="G148" s="123"/>
      <c r="H148" s="135">
        <f>'POSEBNI DIO program.klasif.SVE'!H132</f>
        <v>2088.6299999999992</v>
      </c>
      <c r="I148" s="527"/>
    </row>
    <row r="149" spans="2:9" hidden="1" x14ac:dyDescent="0.3">
      <c r="B149" s="366"/>
      <c r="C149" s="367"/>
      <c r="D149" s="368"/>
      <c r="E149" s="158">
        <v>4227</v>
      </c>
      <c r="F149" s="158" t="s">
        <v>131</v>
      </c>
      <c r="G149" s="123"/>
      <c r="H149" s="323">
        <f>'POSEBNI DIO program.klasif.SVE'!H133</f>
        <v>4771.33</v>
      </c>
      <c r="I149" s="527"/>
    </row>
    <row r="150" spans="2:9" hidden="1" x14ac:dyDescent="0.3">
      <c r="B150" s="366"/>
      <c r="C150" s="367"/>
      <c r="D150" s="368"/>
      <c r="E150" s="150">
        <v>426</v>
      </c>
      <c r="F150" s="151" t="str">
        <f>'[5]DVC 2025-RASPORED 3 ZATVARANJE '!$B$73</f>
        <v>Nematerijalna proizvedena imovina</v>
      </c>
      <c r="G150" s="123"/>
      <c r="H150" s="323">
        <f>H151</f>
        <v>290</v>
      </c>
      <c r="I150" s="527"/>
    </row>
    <row r="151" spans="2:9" hidden="1" x14ac:dyDescent="0.3">
      <c r="B151" s="366"/>
      <c r="C151" s="367"/>
      <c r="D151" s="368"/>
      <c r="E151" s="158">
        <v>4262</v>
      </c>
      <c r="F151" s="158" t="str">
        <f>'[5]DVC 2025-RASPORED 3 ZATVARANJE '!$B$74</f>
        <v>Ulaganja u računalne programe</v>
      </c>
      <c r="G151" s="123"/>
      <c r="H151" s="323">
        <f>'POSEBNI DIO program.klasif.SVE'!H135</f>
        <v>290</v>
      </c>
      <c r="I151" s="527"/>
    </row>
    <row r="152" spans="2:9" ht="28.5" customHeight="1" x14ac:dyDescent="0.3">
      <c r="B152" s="468">
        <v>4</v>
      </c>
      <c r="C152" s="454"/>
      <c r="D152" s="455"/>
      <c r="E152" s="371"/>
      <c r="F152" s="364" t="s">
        <v>6</v>
      </c>
      <c r="G152" s="306">
        <f>G153</f>
        <v>25850</v>
      </c>
      <c r="H152" s="306">
        <f>H153</f>
        <v>25255.96</v>
      </c>
      <c r="I152" s="522">
        <f t="shared" si="0"/>
        <v>97.701972920696321</v>
      </c>
    </row>
    <row r="153" spans="2:9" ht="28.5" customHeight="1" thickBot="1" x14ac:dyDescent="0.35">
      <c r="B153" s="378">
        <v>42</v>
      </c>
      <c r="C153" s="379"/>
      <c r="D153" s="380"/>
      <c r="E153" s="380"/>
      <c r="F153" s="171" t="s">
        <v>100</v>
      </c>
      <c r="G153" s="320">
        <f>'POSEBNI DIO program.klasif.SVE'!F118</f>
        <v>25850</v>
      </c>
      <c r="H153" s="320">
        <f>H138+H134+H145</f>
        <v>25255.96</v>
      </c>
      <c r="I153" s="531">
        <f t="shared" si="0"/>
        <v>97.701972920696321</v>
      </c>
    </row>
    <row r="154" spans="2:9" hidden="1" x14ac:dyDescent="0.3">
      <c r="B154" s="474" t="s">
        <v>183</v>
      </c>
      <c r="C154" s="475"/>
      <c r="D154" s="476"/>
      <c r="E154" s="381"/>
      <c r="F154" s="174" t="s">
        <v>184</v>
      </c>
      <c r="G154" s="288"/>
      <c r="H154" s="288"/>
      <c r="I154" s="175"/>
    </row>
    <row r="155" spans="2:9" ht="14.25" hidden="1" customHeight="1" x14ac:dyDescent="0.3">
      <c r="B155" s="477" t="s">
        <v>185</v>
      </c>
      <c r="C155" s="478"/>
      <c r="D155" s="479"/>
      <c r="E155" s="376"/>
      <c r="F155" s="364" t="s">
        <v>5</v>
      </c>
      <c r="G155" s="268"/>
      <c r="H155" s="268"/>
      <c r="I155" s="139"/>
    </row>
    <row r="156" spans="2:9" ht="15" hidden="1" customHeight="1" x14ac:dyDescent="0.3">
      <c r="B156" s="456" t="s">
        <v>149</v>
      </c>
      <c r="C156" s="472"/>
      <c r="D156" s="473"/>
      <c r="E156" s="377"/>
      <c r="F156" s="368" t="s">
        <v>150</v>
      </c>
      <c r="G156" s="268"/>
      <c r="H156" s="268"/>
      <c r="I156" s="139"/>
    </row>
    <row r="157" spans="2:9" hidden="1" x14ac:dyDescent="0.3">
      <c r="B157" s="480">
        <v>3</v>
      </c>
      <c r="C157" s="457"/>
      <c r="D157" s="458"/>
      <c r="E157" s="372"/>
      <c r="F157" s="371" t="s">
        <v>4</v>
      </c>
      <c r="G157" s="268"/>
      <c r="H157" s="268"/>
      <c r="I157" s="139"/>
    </row>
    <row r="158" spans="2:9" hidden="1" x14ac:dyDescent="0.3">
      <c r="B158" s="481">
        <v>31</v>
      </c>
      <c r="C158" s="482"/>
      <c r="D158" s="483"/>
      <c r="E158" s="375"/>
      <c r="F158" s="371" t="s">
        <v>186</v>
      </c>
      <c r="G158" s="268"/>
      <c r="H158" s="268"/>
      <c r="I158" s="139"/>
    </row>
    <row r="159" spans="2:9" hidden="1" x14ac:dyDescent="0.3">
      <c r="B159" s="477" t="s">
        <v>185</v>
      </c>
      <c r="C159" s="478"/>
      <c r="D159" s="479"/>
      <c r="E159" s="376"/>
      <c r="F159" s="364" t="s">
        <v>12</v>
      </c>
      <c r="G159" s="268"/>
      <c r="H159" s="268"/>
      <c r="I159" s="139"/>
    </row>
    <row r="160" spans="2:9" ht="15" hidden="1" customHeight="1" x14ac:dyDescent="0.3">
      <c r="B160" s="456" t="s">
        <v>151</v>
      </c>
      <c r="C160" s="472"/>
      <c r="D160" s="473"/>
      <c r="E160" s="377"/>
      <c r="F160" s="368" t="s">
        <v>152</v>
      </c>
      <c r="G160" s="268"/>
      <c r="H160" s="268"/>
      <c r="I160" s="139"/>
    </row>
    <row r="161" spans="2:9" hidden="1" x14ac:dyDescent="0.3">
      <c r="B161" s="481">
        <v>32</v>
      </c>
      <c r="C161" s="482"/>
      <c r="D161" s="483"/>
      <c r="E161" s="375"/>
      <c r="F161" s="371" t="s">
        <v>12</v>
      </c>
      <c r="G161" s="268"/>
      <c r="H161" s="268"/>
      <c r="I161" s="139"/>
    </row>
    <row r="162" spans="2:9" hidden="1" x14ac:dyDescent="0.3">
      <c r="B162" s="477" t="s">
        <v>183</v>
      </c>
      <c r="C162" s="478"/>
      <c r="D162" s="479"/>
      <c r="E162" s="376"/>
      <c r="F162" s="364" t="s">
        <v>187</v>
      </c>
      <c r="G162" s="268"/>
      <c r="H162" s="268"/>
      <c r="I162" s="139"/>
    </row>
    <row r="163" spans="2:9" hidden="1" x14ac:dyDescent="0.3">
      <c r="B163" s="477" t="s">
        <v>188</v>
      </c>
      <c r="C163" s="478"/>
      <c r="D163" s="479"/>
      <c r="E163" s="376"/>
      <c r="F163" s="364" t="s">
        <v>5</v>
      </c>
      <c r="G163" s="268"/>
      <c r="H163" s="268"/>
      <c r="I163" s="139"/>
    </row>
    <row r="164" spans="2:9" hidden="1" x14ac:dyDescent="0.3">
      <c r="B164" s="456" t="s">
        <v>149</v>
      </c>
      <c r="C164" s="472"/>
      <c r="D164" s="473"/>
      <c r="E164" s="377"/>
      <c r="F164" s="368" t="s">
        <v>150</v>
      </c>
      <c r="G164" s="268"/>
      <c r="H164" s="268"/>
      <c r="I164" s="139"/>
    </row>
    <row r="165" spans="2:9" hidden="1" x14ac:dyDescent="0.3">
      <c r="B165" s="480">
        <v>3</v>
      </c>
      <c r="C165" s="457"/>
      <c r="D165" s="458"/>
      <c r="E165" s="372"/>
      <c r="F165" s="371" t="s">
        <v>4</v>
      </c>
      <c r="G165" s="268"/>
      <c r="H165" s="268"/>
      <c r="I165" s="139"/>
    </row>
    <row r="166" spans="2:9" hidden="1" x14ac:dyDescent="0.3">
      <c r="B166" s="481">
        <v>31</v>
      </c>
      <c r="C166" s="482"/>
      <c r="D166" s="483"/>
      <c r="E166" s="375"/>
      <c r="F166" s="371" t="s">
        <v>186</v>
      </c>
      <c r="G166" s="268"/>
      <c r="H166" s="268"/>
      <c r="I166" s="139"/>
    </row>
    <row r="167" spans="2:9" hidden="1" x14ac:dyDescent="0.3">
      <c r="B167" s="477" t="s">
        <v>188</v>
      </c>
      <c r="C167" s="478"/>
      <c r="D167" s="479"/>
      <c r="E167" s="376"/>
      <c r="F167" s="364" t="s">
        <v>12</v>
      </c>
      <c r="G167" s="268"/>
      <c r="H167" s="268"/>
      <c r="I167" s="139"/>
    </row>
    <row r="168" spans="2:9" hidden="1" x14ac:dyDescent="0.3">
      <c r="B168" s="456" t="s">
        <v>151</v>
      </c>
      <c r="C168" s="472"/>
      <c r="D168" s="473"/>
      <c r="E168" s="377"/>
      <c r="F168" s="368" t="s">
        <v>152</v>
      </c>
      <c r="G168" s="268"/>
      <c r="H168" s="268"/>
      <c r="I168" s="139"/>
    </row>
    <row r="169" spans="2:9" ht="15" hidden="1" thickBot="1" x14ac:dyDescent="0.35">
      <c r="B169" s="484">
        <v>32</v>
      </c>
      <c r="C169" s="485"/>
      <c r="D169" s="486"/>
      <c r="E169" s="380"/>
      <c r="F169" s="171" t="s">
        <v>12</v>
      </c>
      <c r="G169" s="289"/>
      <c r="H169" s="289"/>
      <c r="I169" s="172"/>
    </row>
  </sheetData>
  <mergeCells count="49">
    <mergeCell ref="B169:D169"/>
    <mergeCell ref="B163:D163"/>
    <mergeCell ref="B164:D164"/>
    <mergeCell ref="B165:D165"/>
    <mergeCell ref="B166:D166"/>
    <mergeCell ref="B167:D167"/>
    <mergeCell ref="B168:D168"/>
    <mergeCell ref="B157:D157"/>
    <mergeCell ref="B158:D158"/>
    <mergeCell ref="B159:D159"/>
    <mergeCell ref="B160:D160"/>
    <mergeCell ref="B161:D161"/>
    <mergeCell ref="B162:D162"/>
    <mergeCell ref="B138:D138"/>
    <mergeCell ref="B145:D145"/>
    <mergeCell ref="B152:D152"/>
    <mergeCell ref="B154:D154"/>
    <mergeCell ref="B155:D155"/>
    <mergeCell ref="B156:D156"/>
    <mergeCell ref="B121:D121"/>
    <mergeCell ref="B125:D125"/>
    <mergeCell ref="B130:D130"/>
    <mergeCell ref="B131:D131"/>
    <mergeCell ref="B132:D132"/>
    <mergeCell ref="B133:D133"/>
    <mergeCell ref="B62:D62"/>
    <mergeCell ref="B82:D82"/>
    <mergeCell ref="B91:D91"/>
    <mergeCell ref="B110:D110"/>
    <mergeCell ref="B115:D115"/>
    <mergeCell ref="B120:D120"/>
    <mergeCell ref="B27:D27"/>
    <mergeCell ref="B33:D33"/>
    <mergeCell ref="B34:D34"/>
    <mergeCell ref="B35:D35"/>
    <mergeCell ref="B36:D36"/>
    <mergeCell ref="B48:D48"/>
    <mergeCell ref="B8:D8"/>
    <mergeCell ref="B9:D9"/>
    <mergeCell ref="B10:D10"/>
    <mergeCell ref="B16:D16"/>
    <mergeCell ref="B20:D20"/>
    <mergeCell ref="B26:D26"/>
    <mergeCell ref="B1:I1"/>
    <mergeCell ref="B3:I3"/>
    <mergeCell ref="F4:H4"/>
    <mergeCell ref="B6:D6"/>
    <mergeCell ref="E6:F6"/>
    <mergeCell ref="B7:F7"/>
  </mergeCells>
  <pageMargins left="0.7" right="0.7" top="0.75" bottom="0.75" header="0.3" footer="0.3"/>
  <pageSetup paperSize="9" scale="3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O32"/>
  <sheetViews>
    <sheetView showGridLines="0" zoomScaleNormal="100" workbookViewId="0">
      <selection activeCell="L8" sqref="L8"/>
    </sheetView>
  </sheetViews>
  <sheetFormatPr defaultColWidth="8.88671875" defaultRowHeight="15.6" x14ac:dyDescent="0.3"/>
  <cols>
    <col min="1" max="4" width="8.88671875" style="179" customWidth="1"/>
    <col min="5" max="5" width="7.44140625" style="179" customWidth="1"/>
    <col min="6" max="6" width="18.109375" style="179" hidden="1" customWidth="1"/>
    <col min="7" max="7" width="14" style="179" hidden="1" customWidth="1"/>
    <col min="8" max="9" width="15.33203125" style="179" customWidth="1"/>
    <col min="10" max="10" width="19.109375" style="179" customWidth="1"/>
    <col min="11" max="11" width="8.88671875" style="179" customWidth="1"/>
    <col min="12" max="12" width="16.88671875" style="179" customWidth="1"/>
    <col min="13" max="13" width="11.6640625" style="179" bestFit="1" customWidth="1"/>
    <col min="14" max="16" width="12.6640625" style="179" bestFit="1" customWidth="1"/>
    <col min="17" max="17" width="8.88671875" style="179" customWidth="1"/>
    <col min="18" max="16384" width="8.88671875" style="179"/>
  </cols>
  <sheetData>
    <row r="1" spans="1:15" ht="31.5" customHeight="1" x14ac:dyDescent="0.3">
      <c r="A1" s="493" t="s">
        <v>189</v>
      </c>
      <c r="B1" s="493"/>
      <c r="C1" s="493"/>
      <c r="D1" s="493"/>
      <c r="E1" s="493"/>
      <c r="F1" s="493"/>
      <c r="G1" s="493"/>
      <c r="H1" s="493"/>
      <c r="I1" s="493"/>
      <c r="J1" s="493"/>
    </row>
    <row r="2" spans="1:15" ht="26.25" hidden="1" customHeight="1" x14ac:dyDescent="0.3">
      <c r="A2" s="494" t="s">
        <v>222</v>
      </c>
      <c r="B2" s="494"/>
      <c r="C2" s="494"/>
      <c r="D2" s="494"/>
      <c r="E2" s="494"/>
      <c r="F2" s="494"/>
      <c r="G2" s="494"/>
      <c r="H2" s="494"/>
      <c r="I2" s="494"/>
      <c r="J2" s="494"/>
    </row>
    <row r="3" spans="1:15" ht="39" hidden="1" customHeight="1" x14ac:dyDescent="0.3">
      <c r="A3" s="495" t="s">
        <v>190</v>
      </c>
      <c r="B3" s="495"/>
      <c r="C3" s="495"/>
      <c r="D3" s="495"/>
      <c r="E3" s="495"/>
      <c r="F3" s="180" t="s">
        <v>191</v>
      </c>
      <c r="G3" s="180" t="s">
        <v>192</v>
      </c>
      <c r="H3" s="180" t="s">
        <v>193</v>
      </c>
      <c r="I3" s="180" t="s">
        <v>194</v>
      </c>
      <c r="J3" s="180" t="s">
        <v>195</v>
      </c>
    </row>
    <row r="4" spans="1:15" ht="24" hidden="1" customHeight="1" x14ac:dyDescent="0.3">
      <c r="A4" s="496" t="s">
        <v>196</v>
      </c>
      <c r="B4" s="496"/>
      <c r="C4" s="496"/>
      <c r="D4" s="496"/>
      <c r="E4" s="496"/>
      <c r="F4" s="181" t="e">
        <f>SUM(F5:F11)</f>
        <v>#REF!</v>
      </c>
      <c r="G4" s="181" t="e">
        <f>SUM(G5:G11)</f>
        <v>#REF!</v>
      </c>
      <c r="H4" s="182">
        <v>0</v>
      </c>
      <c r="I4" s="182">
        <v>0</v>
      </c>
      <c r="J4" s="182">
        <v>0</v>
      </c>
      <c r="L4" s="183"/>
    </row>
    <row r="5" spans="1:15" s="186" customFormat="1" ht="24" hidden="1" customHeight="1" x14ac:dyDescent="0.3">
      <c r="A5" s="497" t="s">
        <v>197</v>
      </c>
      <c r="B5" s="497"/>
      <c r="C5" s="497"/>
      <c r="D5" s="497"/>
      <c r="E5" s="497"/>
      <c r="F5" s="184" t="e">
        <f>SUM(#REF!)</f>
        <v>#REF!</v>
      </c>
      <c r="G5" s="184" t="e">
        <f>SUM(#REF!)</f>
        <v>#REF!</v>
      </c>
      <c r="H5" s="185">
        <f>H4</f>
        <v>0</v>
      </c>
      <c r="I5" s="185">
        <f t="shared" ref="I5:J5" si="0">I4</f>
        <v>0</v>
      </c>
      <c r="J5" s="185">
        <f t="shared" si="0"/>
        <v>0</v>
      </c>
      <c r="L5" s="187"/>
      <c r="M5" s="187"/>
      <c r="N5" s="187"/>
      <c r="O5" s="187"/>
    </row>
    <row r="6" spans="1:15" ht="28.2" customHeight="1" x14ac:dyDescent="0.3">
      <c r="A6" s="487" t="s">
        <v>278</v>
      </c>
      <c r="B6" s="488"/>
      <c r="C6" s="488"/>
      <c r="D6" s="488"/>
      <c r="E6" s="488"/>
      <c r="F6" s="488"/>
      <c r="G6" s="488"/>
      <c r="H6" s="488"/>
      <c r="I6" s="488"/>
      <c r="J6" s="489"/>
      <c r="L6" s="188"/>
      <c r="M6" s="188"/>
      <c r="N6" s="188"/>
      <c r="O6" s="188"/>
    </row>
    <row r="7" spans="1:15" ht="0.75" customHeight="1" x14ac:dyDescent="0.3">
      <c r="A7" s="490"/>
      <c r="B7" s="491"/>
      <c r="C7" s="491"/>
      <c r="D7" s="491"/>
      <c r="E7" s="491"/>
      <c r="F7" s="491"/>
      <c r="G7" s="491"/>
      <c r="H7" s="491"/>
      <c r="I7" s="491"/>
      <c r="J7" s="492"/>
      <c r="L7" s="188"/>
      <c r="M7" s="188"/>
      <c r="N7" s="188"/>
      <c r="O7" s="188"/>
    </row>
    <row r="8" spans="1:15" ht="45.75" customHeight="1" x14ac:dyDescent="0.3">
      <c r="A8" s="504" t="s">
        <v>190</v>
      </c>
      <c r="B8" s="505"/>
      <c r="C8" s="505"/>
      <c r="D8" s="505"/>
      <c r="E8" s="506"/>
      <c r="F8" s="189"/>
      <c r="G8" s="189"/>
      <c r="H8" s="190" t="s">
        <v>198</v>
      </c>
      <c r="I8" s="190" t="s">
        <v>223</v>
      </c>
      <c r="J8" s="191"/>
      <c r="L8" s="188"/>
      <c r="M8" s="188"/>
      <c r="N8" s="188"/>
      <c r="O8" s="188"/>
    </row>
    <row r="9" spans="1:15" ht="24" customHeight="1" x14ac:dyDescent="0.3">
      <c r="A9" s="507" t="s">
        <v>196</v>
      </c>
      <c r="B9" s="508"/>
      <c r="C9" s="508"/>
      <c r="D9" s="508"/>
      <c r="E9" s="509"/>
      <c r="F9" s="192"/>
      <c r="G9" s="192"/>
      <c r="H9" s="193">
        <v>0</v>
      </c>
      <c r="I9" s="193">
        <v>0</v>
      </c>
      <c r="J9" s="193">
        <f>H9-I9</f>
        <v>0</v>
      </c>
      <c r="L9" s="188"/>
      <c r="M9" s="188"/>
      <c r="N9" s="188"/>
      <c r="O9" s="188"/>
    </row>
    <row r="10" spans="1:15" s="186" customFormat="1" ht="24" customHeight="1" x14ac:dyDescent="0.3">
      <c r="A10" s="194"/>
      <c r="B10" s="510" t="s">
        <v>197</v>
      </c>
      <c r="C10" s="510"/>
      <c r="D10" s="510"/>
      <c r="E10" s="511"/>
      <c r="F10" s="184"/>
      <c r="G10" s="184"/>
      <c r="H10" s="185">
        <f>H9</f>
        <v>0</v>
      </c>
      <c r="I10" s="185">
        <f>I9</f>
        <v>0</v>
      </c>
      <c r="J10" s="185">
        <f>H10-I10</f>
        <v>0</v>
      </c>
      <c r="L10" s="187"/>
      <c r="M10" s="187"/>
      <c r="N10" s="187"/>
      <c r="O10" s="187"/>
    </row>
    <row r="11" spans="1:15" s="186" customFormat="1" ht="28.2" customHeight="1" x14ac:dyDescent="0.3">
      <c r="A11" s="194"/>
      <c r="B11" s="195"/>
      <c r="C11" s="512"/>
      <c r="D11" s="512"/>
      <c r="E11" s="512"/>
      <c r="F11" s="512"/>
      <c r="G11" s="512"/>
      <c r="H11" s="512"/>
      <c r="I11" s="512"/>
      <c r="J11" s="513"/>
      <c r="L11" s="187"/>
      <c r="M11" s="187"/>
      <c r="N11" s="187"/>
      <c r="O11" s="187"/>
    </row>
    <row r="12" spans="1:15" ht="28.2" customHeight="1" x14ac:dyDescent="0.3">
      <c r="B12" s="188"/>
      <c r="C12" s="188"/>
      <c r="D12" s="188"/>
      <c r="E12" s="188"/>
    </row>
    <row r="13" spans="1:15" ht="28.2" customHeight="1" x14ac:dyDescent="0.3">
      <c r="A13" s="514" t="s">
        <v>199</v>
      </c>
      <c r="B13" s="515"/>
      <c r="C13" s="515"/>
      <c r="D13" s="515"/>
      <c r="E13" s="515"/>
      <c r="F13" s="515"/>
      <c r="G13" s="515"/>
      <c r="H13" s="515"/>
      <c r="I13" s="515"/>
      <c r="J13" s="515"/>
    </row>
    <row r="14" spans="1:15" ht="28.2" customHeight="1" x14ac:dyDescent="0.3">
      <c r="A14" s="516" t="s">
        <v>200</v>
      </c>
      <c r="B14" s="517"/>
      <c r="C14" s="517"/>
      <c r="D14" s="517"/>
      <c r="E14" s="517"/>
      <c r="F14" s="517"/>
      <c r="G14" s="517"/>
      <c r="H14" s="517"/>
      <c r="I14" s="518"/>
      <c r="J14" s="196" t="s">
        <v>274</v>
      </c>
    </row>
    <row r="15" spans="1:15" ht="28.2" customHeight="1" x14ac:dyDescent="0.3">
      <c r="A15" s="498" t="s">
        <v>201</v>
      </c>
      <c r="B15" s="499"/>
      <c r="C15" s="499"/>
      <c r="D15" s="499"/>
      <c r="E15" s="499"/>
      <c r="F15" s="499"/>
      <c r="G15" s="499"/>
      <c r="H15" s="499"/>
      <c r="I15" s="500"/>
      <c r="J15" s="197">
        <v>56386.32</v>
      </c>
    </row>
    <row r="16" spans="1:15" ht="28.2" customHeight="1" x14ac:dyDescent="0.3">
      <c r="A16" s="498" t="s">
        <v>202</v>
      </c>
      <c r="B16" s="499"/>
      <c r="C16" s="499"/>
      <c r="D16" s="499"/>
      <c r="E16" s="499"/>
      <c r="F16" s="499"/>
      <c r="G16" s="499"/>
      <c r="H16" s="499"/>
      <c r="I16" s="500"/>
      <c r="J16" s="197">
        <v>33600.35</v>
      </c>
    </row>
    <row r="17" spans="1:10" ht="28.2" customHeight="1" x14ac:dyDescent="0.3">
      <c r="A17" s="501" t="s">
        <v>203</v>
      </c>
      <c r="B17" s="502"/>
      <c r="C17" s="502"/>
      <c r="D17" s="502"/>
      <c r="E17" s="502"/>
      <c r="F17" s="502"/>
      <c r="G17" s="502"/>
      <c r="H17" s="502"/>
      <c r="I17" s="503"/>
      <c r="J17" s="198">
        <v>0</v>
      </c>
    </row>
    <row r="18" spans="1:10" ht="28.2" customHeight="1" x14ac:dyDescent="0.3">
      <c r="A18" s="487"/>
      <c r="B18" s="488"/>
      <c r="C18" s="488"/>
      <c r="D18" s="488"/>
      <c r="E18" s="488"/>
      <c r="F18" s="488"/>
      <c r="G18" s="488"/>
      <c r="H18" s="488"/>
      <c r="I18" s="488"/>
      <c r="J18" s="489"/>
    </row>
    <row r="19" spans="1:10" ht="28.2" customHeight="1" x14ac:dyDescent="0.3">
      <c r="A19" s="490"/>
      <c r="B19" s="491"/>
      <c r="C19" s="491"/>
      <c r="D19" s="491"/>
      <c r="E19" s="491"/>
      <c r="F19" s="491"/>
      <c r="G19" s="491"/>
      <c r="H19" s="491"/>
      <c r="I19" s="491"/>
      <c r="J19" s="492"/>
    </row>
    <row r="21" spans="1:10" ht="21.75" customHeight="1" x14ac:dyDescent="0.3"/>
    <row r="22" spans="1:10" ht="15.75" customHeight="1" x14ac:dyDescent="0.3"/>
    <row r="23" spans="1:10" ht="25.95" customHeight="1" x14ac:dyDescent="0.3"/>
    <row r="24" spans="1:10" ht="25.95" customHeight="1" x14ac:dyDescent="0.3"/>
    <row r="25" spans="1:10" s="186" customFormat="1" ht="25.95" customHeight="1" x14ac:dyDescent="0.3">
      <c r="D25" s="199"/>
    </row>
    <row r="26" spans="1:10" s="186" customFormat="1" ht="21.75" customHeight="1" x14ac:dyDescent="0.3"/>
    <row r="27" spans="1:10" ht="21.75" customHeight="1" x14ac:dyDescent="0.3">
      <c r="D27" s="183"/>
      <c r="E27" s="183"/>
      <c r="F27" s="183"/>
    </row>
    <row r="28" spans="1:10" x14ac:dyDescent="0.3">
      <c r="C28" s="183"/>
      <c r="D28" s="183"/>
      <c r="E28" s="183"/>
      <c r="F28" s="183"/>
    </row>
    <row r="29" spans="1:10" ht="36" customHeight="1" x14ac:dyDescent="0.3">
      <c r="B29" s="183"/>
      <c r="C29" s="183"/>
      <c r="D29" s="183"/>
      <c r="E29" s="183"/>
      <c r="F29" s="183"/>
    </row>
    <row r="30" spans="1:10" s="200" customFormat="1" ht="36" customHeight="1" x14ac:dyDescent="0.3">
      <c r="B30" s="201"/>
      <c r="C30" s="202"/>
      <c r="D30" s="201"/>
    </row>
    <row r="31" spans="1:10" ht="21.75" customHeight="1" x14ac:dyDescent="0.3">
      <c r="C31" s="183"/>
    </row>
    <row r="32" spans="1:10" ht="30" customHeight="1" x14ac:dyDescent="0.3"/>
  </sheetData>
  <mergeCells count="16">
    <mergeCell ref="A15:I15"/>
    <mergeCell ref="A16:I16"/>
    <mergeCell ref="A17:I17"/>
    <mergeCell ref="A18:J19"/>
    <mergeCell ref="A8:E8"/>
    <mergeCell ref="A9:E9"/>
    <mergeCell ref="B10:E10"/>
    <mergeCell ref="C11:J11"/>
    <mergeCell ref="A13:J13"/>
    <mergeCell ref="A14:I14"/>
    <mergeCell ref="A6:J7"/>
    <mergeCell ref="A1:J1"/>
    <mergeCell ref="A2:J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8</vt:i4>
      </vt:variant>
      <vt:variant>
        <vt:lpstr>Imenovani rasponi</vt:lpstr>
      </vt:variant>
      <vt:variant>
        <vt:i4>2</vt:i4>
      </vt:variant>
    </vt:vector>
  </HeadingPairs>
  <TitlesOfParts>
    <vt:vector size="10" baseType="lpstr">
      <vt:lpstr>SAŽETAK</vt:lpstr>
      <vt:lpstr> Račun prihoda i rashoda-ekonom</vt:lpstr>
      <vt:lpstr>Prihodi i rashodi po izvorima</vt:lpstr>
      <vt:lpstr>Rashodi prema funkcijskoj k </vt:lpstr>
      <vt:lpstr>POSEBNI DIO program.klasif.SVE</vt:lpstr>
      <vt:lpstr>POSEBNI DIO </vt:lpstr>
      <vt:lpstr>POSEBNI DIO - sazetak</vt:lpstr>
      <vt:lpstr>DODATNI PODACI</vt:lpstr>
      <vt:lpstr>'DODATNI PODACI'!Podrucje_ispisa</vt:lpstr>
      <vt:lpstr>SAŽETAK!Podrucje_ispisa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Edita</cp:lastModifiedBy>
  <cp:lastPrinted>2024-08-02T13:00:38Z</cp:lastPrinted>
  <dcterms:created xsi:type="dcterms:W3CDTF">2022-08-12T12:51:27Z</dcterms:created>
  <dcterms:modified xsi:type="dcterms:W3CDTF">2026-03-29T22:52:04Z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- Tablica za izradu financijskog plana PK JLP(R)S.xlsx</vt:lpwstr>
  </property>
</Properties>
</file>