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a\Desktop\vrtic\FINA\2026\1.1.-30.6.2026\DV Cvrcak\Izvrsenje DVCvrcak 1.1.-30.6.2026\"/>
    </mc:Choice>
  </mc:AlternateContent>
  <bookViews>
    <workbookView xWindow="0" yWindow="0" windowWidth="23040" windowHeight="8808"/>
  </bookViews>
  <sheets>
    <sheet name="SAŽETAK" sheetId="1" r:id="rId1"/>
    <sheet name=" Račun prihoda i rashoda-ekonom" sheetId="3" r:id="rId2"/>
    <sheet name="Prihodi i rashodi po izvorima" sheetId="19" r:id="rId3"/>
    <sheet name="Rashodi prema funkcijskoj k " sheetId="14" r:id="rId4"/>
    <sheet name="POSEBNI DIO program.klasif.SVE" sheetId="15" r:id="rId5"/>
    <sheet name="POSEBNI DIO " sheetId="17" r:id="rId6"/>
    <sheet name="DODATNI PODACI" sheetId="18" r:id="rId7"/>
  </sheets>
  <externalReferences>
    <externalReference r:id="rId8"/>
    <externalReference r:id="rId9"/>
    <externalReference r:id="rId10"/>
  </externalReferences>
  <definedNames>
    <definedName name="_xlnm.Print_Area" localSheetId="6">'DODATNI PODACI'!$A$1:$J$19</definedName>
    <definedName name="_xlnm.Print_Area" localSheetId="0">SAŽETAK!$A$1:$N$33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17" l="1"/>
  <c r="H62" i="17"/>
  <c r="H67" i="17"/>
  <c r="H68" i="15"/>
  <c r="H65" i="17"/>
  <c r="H72" i="17"/>
  <c r="G100" i="15"/>
  <c r="H100" i="15"/>
  <c r="G112" i="15"/>
  <c r="H112" i="15"/>
  <c r="H99" i="15"/>
  <c r="H98" i="15"/>
  <c r="F100" i="15"/>
  <c r="H61" i="17"/>
  <c r="G40" i="15"/>
  <c r="H40" i="15"/>
  <c r="H33" i="15"/>
  <c r="H14" i="15"/>
  <c r="H12" i="15"/>
  <c r="H17" i="15"/>
  <c r="F8" i="14"/>
  <c r="F32" i="19"/>
  <c r="F11" i="19"/>
  <c r="L127" i="3"/>
  <c r="L125" i="3"/>
  <c r="L105" i="3"/>
  <c r="L101" i="3" s="1"/>
  <c r="L102" i="3"/>
  <c r="L98" i="3"/>
  <c r="L97" i="3"/>
  <c r="L89" i="3"/>
  <c r="L79" i="3"/>
  <c r="L72" i="3"/>
  <c r="L67" i="3"/>
  <c r="L64" i="3"/>
  <c r="L62" i="3"/>
  <c r="L60" i="3"/>
  <c r="L59" i="3" s="1"/>
  <c r="L47" i="3"/>
  <c r="L51" i="3" s="1"/>
  <c r="L48" i="3"/>
  <c r="L35" i="3"/>
  <c r="L32" i="3"/>
  <c r="L31" i="3" s="1"/>
  <c r="L29" i="3"/>
  <c r="L26" i="3"/>
  <c r="L25" i="3" s="1"/>
  <c r="L23" i="3"/>
  <c r="L22" i="3"/>
  <c r="L15" i="3"/>
  <c r="L17" i="3"/>
  <c r="L12" i="3"/>
  <c r="K33" i="1"/>
  <c r="J33" i="1"/>
  <c r="L33" i="1"/>
  <c r="M13" i="1"/>
  <c r="F110" i="15"/>
  <c r="F109" i="15"/>
  <c r="F99" i="15"/>
  <c r="F98" i="15"/>
  <c r="F39" i="15"/>
  <c r="F38" i="15"/>
  <c r="G107" i="17" s="1"/>
  <c r="F37" i="15"/>
  <c r="F36" i="15"/>
  <c r="F35" i="15"/>
  <c r="F34" i="15"/>
  <c r="F33" i="15"/>
  <c r="F14" i="15"/>
  <c r="F13" i="15"/>
  <c r="F12" i="15"/>
  <c r="D9" i="14"/>
  <c r="D8" i="14"/>
  <c r="D6" i="14"/>
  <c r="D5" i="14" s="1"/>
  <c r="E48" i="19"/>
  <c r="E43" i="19"/>
  <c r="E42" i="19"/>
  <c r="E41" i="19"/>
  <c r="E39" i="19"/>
  <c r="E36" i="19"/>
  <c r="E34" i="19"/>
  <c r="E32" i="19" s="1"/>
  <c r="E22" i="19"/>
  <c r="E27" i="19"/>
  <c r="F112" i="15" l="1"/>
  <c r="F40" i="15"/>
  <c r="L66" i="3"/>
  <c r="L58" i="3" s="1"/>
  <c r="L57" i="3" s="1"/>
  <c r="L11" i="3"/>
  <c r="L10" i="3" s="1"/>
  <c r="E21" i="19" l="1"/>
  <c r="E20" i="19"/>
  <c r="G18" i="19"/>
  <c r="E18" i="19"/>
  <c r="H18" i="19" s="1"/>
  <c r="E15" i="19"/>
  <c r="H15" i="19" s="1"/>
  <c r="E13" i="19"/>
  <c r="E11" i="19" s="1"/>
  <c r="K105" i="3"/>
  <c r="K101" i="3" s="1"/>
  <c r="N101" i="3" s="1"/>
  <c r="K97" i="3"/>
  <c r="N97" i="3" s="1"/>
  <c r="K66" i="3"/>
  <c r="N66" i="3" s="1"/>
  <c r="K59" i="3"/>
  <c r="N59" i="3" s="1"/>
  <c r="K47" i="3"/>
  <c r="K51" i="3"/>
  <c r="K48" i="3"/>
  <c r="K31" i="3"/>
  <c r="N31" i="3" s="1"/>
  <c r="K25" i="3"/>
  <c r="N25" i="3" s="1"/>
  <c r="K22" i="3"/>
  <c r="K12" i="3"/>
  <c r="L13" i="1"/>
  <c r="L10" i="1"/>
  <c r="K10" i="1"/>
  <c r="K13" i="1"/>
  <c r="K16" i="1" s="1"/>
  <c r="H48" i="19"/>
  <c r="G48" i="19"/>
  <c r="H44" i="19"/>
  <c r="G44" i="19"/>
  <c r="H39" i="19"/>
  <c r="G39" i="19"/>
  <c r="H36" i="19"/>
  <c r="G36" i="19"/>
  <c r="H34" i="19"/>
  <c r="H27" i="19"/>
  <c r="G27" i="19"/>
  <c r="G15" i="19"/>
  <c r="E50" i="19"/>
  <c r="F50" i="19"/>
  <c r="G50" i="19" s="1"/>
  <c r="H32" i="19"/>
  <c r="M127" i="3"/>
  <c r="M125" i="3"/>
  <c r="M115" i="3"/>
  <c r="M100" i="3"/>
  <c r="M99" i="3"/>
  <c r="M98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5" i="3"/>
  <c r="M64" i="3"/>
  <c r="M63" i="3"/>
  <c r="M62" i="3"/>
  <c r="M61" i="3"/>
  <c r="M60" i="3"/>
  <c r="M37" i="3"/>
  <c r="M36" i="3"/>
  <c r="M35" i="3"/>
  <c r="M34" i="3"/>
  <c r="M33" i="3"/>
  <c r="M32" i="3"/>
  <c r="M30" i="3"/>
  <c r="M29" i="3"/>
  <c r="M28" i="3"/>
  <c r="M27" i="3"/>
  <c r="M26" i="3"/>
  <c r="M24" i="3"/>
  <c r="M23" i="3"/>
  <c r="M16" i="3"/>
  <c r="M17" i="3"/>
  <c r="M18" i="3"/>
  <c r="M19" i="3"/>
  <c r="M20" i="3"/>
  <c r="M21" i="3"/>
  <c r="M15" i="3"/>
  <c r="M108" i="3"/>
  <c r="M105" i="3"/>
  <c r="M101" i="3"/>
  <c r="M97" i="3"/>
  <c r="M66" i="3"/>
  <c r="M59" i="3"/>
  <c r="M58" i="3"/>
  <c r="M57" i="3"/>
  <c r="M50" i="3"/>
  <c r="M48" i="3"/>
  <c r="M47" i="3"/>
  <c r="M31" i="3"/>
  <c r="M25" i="3"/>
  <c r="N22" i="3"/>
  <c r="M22" i="3"/>
  <c r="N12" i="3"/>
  <c r="M12" i="3"/>
  <c r="M11" i="3"/>
  <c r="M33" i="1"/>
  <c r="N13" i="1"/>
  <c r="N10" i="1"/>
  <c r="M10" i="1"/>
  <c r="N105" i="3" l="1"/>
  <c r="L16" i="1"/>
  <c r="M16" i="1" s="1"/>
  <c r="H11" i="19"/>
  <c r="H13" i="19"/>
  <c r="K58" i="3"/>
  <c r="K11" i="3"/>
  <c r="K10" i="3" s="1"/>
  <c r="H127" i="3"/>
  <c r="G127" i="3"/>
  <c r="G130" i="17"/>
  <c r="G129" i="17"/>
  <c r="H129" i="17"/>
  <c r="G142" i="17"/>
  <c r="H128" i="17"/>
  <c r="H127" i="17"/>
  <c r="G128" i="17"/>
  <c r="G127" i="17"/>
  <c r="H146" i="17"/>
  <c r="H145" i="17"/>
  <c r="H138" i="17"/>
  <c r="H139" i="17"/>
  <c r="H141" i="17"/>
  <c r="H140" i="17" s="1"/>
  <c r="H134" i="17"/>
  <c r="H133" i="17"/>
  <c r="H125" i="17"/>
  <c r="H121" i="17"/>
  <c r="H42" i="17"/>
  <c r="H41" i="17" s="1"/>
  <c r="H116" i="17"/>
  <c r="H111" i="17"/>
  <c r="H110" i="17"/>
  <c r="H105" i="17"/>
  <c r="H104" i="17"/>
  <c r="H102" i="17"/>
  <c r="H101" i="17"/>
  <c r="H96" i="17"/>
  <c r="H95" i="17"/>
  <c r="H92" i="17"/>
  <c r="H78" i="17"/>
  <c r="H77" i="17"/>
  <c r="H76" i="17"/>
  <c r="H75" i="17"/>
  <c r="H74" i="17"/>
  <c r="H73" i="17"/>
  <c r="H71" i="17"/>
  <c r="H70" i="17"/>
  <c r="H66" i="17"/>
  <c r="H68" i="17"/>
  <c r="H64" i="17"/>
  <c r="H63" i="17"/>
  <c r="H60" i="17"/>
  <c r="H56" i="17"/>
  <c r="H50" i="17"/>
  <c r="H49" i="17"/>
  <c r="H47" i="17"/>
  <c r="N11" i="3" l="1"/>
  <c r="H144" i="17"/>
  <c r="I127" i="17"/>
  <c r="N58" i="3"/>
  <c r="K57" i="3"/>
  <c r="N57" i="3" s="1"/>
  <c r="I129" i="17"/>
  <c r="H137" i="17"/>
  <c r="H136" i="17" s="1"/>
  <c r="H109" i="17"/>
  <c r="H108" i="17" s="1"/>
  <c r="H107" i="17" s="1"/>
  <c r="H39" i="17"/>
  <c r="H38" i="17"/>
  <c r="H16" i="17"/>
  <c r="H19" i="17"/>
  <c r="J38" i="15"/>
  <c r="H11" i="15"/>
  <c r="D44" i="19"/>
  <c r="D13" i="19"/>
  <c r="J118" i="3"/>
  <c r="J25" i="3"/>
  <c r="J32" i="3"/>
  <c r="J13" i="3"/>
  <c r="F17" i="15"/>
  <c r="G16" i="17"/>
  <c r="D50" i="19"/>
  <c r="C39" i="19"/>
  <c r="C45" i="19"/>
  <c r="H45" i="19" s="1"/>
  <c r="C44" i="19"/>
  <c r="C48" i="19"/>
  <c r="C36" i="19"/>
  <c r="C34" i="19"/>
  <c r="C27" i="19"/>
  <c r="C24" i="19"/>
  <c r="H24" i="19" s="1"/>
  <c r="C23" i="19"/>
  <c r="C18" i="19"/>
  <c r="C15" i="19"/>
  <c r="C13" i="19"/>
  <c r="H105" i="3"/>
  <c r="H97" i="3"/>
  <c r="H66" i="3"/>
  <c r="H59" i="3"/>
  <c r="H50" i="3"/>
  <c r="H31" i="3"/>
  <c r="H25" i="3"/>
  <c r="H22" i="3"/>
  <c r="H12" i="3"/>
  <c r="K125" i="3" l="1"/>
  <c r="K127" i="3" s="1"/>
  <c r="D11" i="19"/>
  <c r="G11" i="19" s="1"/>
  <c r="G13" i="19"/>
  <c r="C11" i="19"/>
  <c r="C32" i="19"/>
  <c r="B50" i="19"/>
  <c r="B42" i="19"/>
  <c r="B34" i="19"/>
  <c r="B32" i="19" s="1"/>
  <c r="B11" i="19"/>
  <c r="G13" i="1"/>
  <c r="G10" i="1"/>
  <c r="G16" i="1" s="1"/>
  <c r="G33" i="1" s="1"/>
  <c r="G108" i="3"/>
  <c r="G105" i="3"/>
  <c r="G101" i="3" s="1"/>
  <c r="G102" i="3"/>
  <c r="G98" i="3"/>
  <c r="G97" i="3" s="1"/>
  <c r="G89" i="3"/>
  <c r="G79" i="3"/>
  <c r="G72" i="3"/>
  <c r="G66" i="3" s="1"/>
  <c r="G67" i="3"/>
  <c r="G64" i="3"/>
  <c r="G62" i="3"/>
  <c r="G60" i="3"/>
  <c r="G59" i="3" s="1"/>
  <c r="G36" i="3"/>
  <c r="G35" i="3" s="1"/>
  <c r="G32" i="3"/>
  <c r="G31" i="3"/>
  <c r="G29" i="3"/>
  <c r="G26" i="3"/>
  <c r="G25" i="3" s="1"/>
  <c r="G23" i="3"/>
  <c r="G22" i="3" s="1"/>
  <c r="G20" i="3"/>
  <c r="G19" i="3" s="1"/>
  <c r="G17" i="3"/>
  <c r="G15" i="3"/>
  <c r="G12" i="3" s="1"/>
  <c r="G58" i="3" l="1"/>
  <c r="G57" i="3" s="1"/>
  <c r="G11" i="3"/>
  <c r="G10" i="3" s="1"/>
  <c r="G125" i="3" s="1"/>
  <c r="C50" i="19"/>
  <c r="I51" i="3"/>
  <c r="J48" i="3"/>
  <c r="I48" i="3"/>
  <c r="H48" i="3"/>
  <c r="J47" i="3"/>
  <c r="I47" i="3"/>
  <c r="H47" i="3"/>
  <c r="H51" i="3" s="1"/>
  <c r="J51" i="3" l="1"/>
  <c r="N51" i="3" l="1"/>
  <c r="M51" i="3"/>
  <c r="J5" i="18" l="1"/>
  <c r="H114" i="17"/>
  <c r="H113" i="17" s="1"/>
  <c r="H112" i="17" s="1"/>
  <c r="H69" i="17"/>
  <c r="H23" i="17"/>
  <c r="H18" i="17"/>
  <c r="H15" i="17"/>
  <c r="H13" i="17"/>
  <c r="J110" i="15"/>
  <c r="J98" i="15"/>
  <c r="J99" i="15"/>
  <c r="J39" i="15"/>
  <c r="J37" i="15"/>
  <c r="J35" i="15"/>
  <c r="J34" i="15"/>
  <c r="J33" i="15"/>
  <c r="J14" i="15"/>
  <c r="J12" i="15"/>
  <c r="H10" i="17"/>
  <c r="G122" i="17"/>
  <c r="G118" i="17"/>
  <c r="G112" i="17"/>
  <c r="G88" i="17"/>
  <c r="G79" i="17"/>
  <c r="G57" i="17"/>
  <c r="G44" i="17"/>
  <c r="G31" i="17"/>
  <c r="G20" i="17"/>
  <c r="G10" i="17"/>
  <c r="F11" i="15"/>
  <c r="G29" i="17" l="1"/>
  <c r="H10" i="18"/>
  <c r="G5" i="18"/>
  <c r="G4" i="18" s="1"/>
  <c r="F5" i="18"/>
  <c r="F4" i="18" s="1"/>
  <c r="I5" i="18"/>
  <c r="H5" i="18"/>
  <c r="H143" i="17"/>
  <c r="H142" i="17" s="1"/>
  <c r="I142" i="17" s="1"/>
  <c r="H135" i="17"/>
  <c r="G126" i="17"/>
  <c r="H124" i="17"/>
  <c r="H123" i="17" s="1"/>
  <c r="H120" i="17"/>
  <c r="H119" i="17" s="1"/>
  <c r="H118" i="17" s="1"/>
  <c r="I118" i="17" s="1"/>
  <c r="G117" i="17"/>
  <c r="H98" i="17"/>
  <c r="H86" i="17"/>
  <c r="H84" i="17"/>
  <c r="H81" i="17"/>
  <c r="H55" i="17"/>
  <c r="H53" i="17"/>
  <c r="H51" i="17"/>
  <c r="H46" i="17"/>
  <c r="H36" i="17"/>
  <c r="H32" i="17" s="1"/>
  <c r="H33" i="17"/>
  <c r="H24" i="17"/>
  <c r="H22" i="17"/>
  <c r="H17" i="17"/>
  <c r="H14" i="17"/>
  <c r="H12" i="17"/>
  <c r="I10" i="17"/>
  <c r="G111" i="15"/>
  <c r="G32" i="15" s="1"/>
  <c r="I9" i="14"/>
  <c r="G9" i="14"/>
  <c r="I112" i="17" l="1"/>
  <c r="H122" i="17"/>
  <c r="I122" i="17" s="1"/>
  <c r="H31" i="17"/>
  <c r="F9" i="15"/>
  <c r="G8" i="15"/>
  <c r="G9" i="15"/>
  <c r="G9" i="17"/>
  <c r="J17" i="15"/>
  <c r="H9" i="15"/>
  <c r="J11" i="15"/>
  <c r="I10" i="18"/>
  <c r="J10" i="18" s="1"/>
  <c r="J9" i="18"/>
  <c r="G148" i="17"/>
  <c r="G147" i="17" s="1"/>
  <c r="H111" i="15"/>
  <c r="H32" i="15" s="1"/>
  <c r="H8" i="15" s="1"/>
  <c r="J112" i="15"/>
  <c r="H80" i="17"/>
  <c r="H100" i="17"/>
  <c r="H11" i="17"/>
  <c r="H45" i="17"/>
  <c r="H44" i="17" s="1"/>
  <c r="I44" i="17" s="1"/>
  <c r="J100" i="15"/>
  <c r="J40" i="15"/>
  <c r="F111" i="15"/>
  <c r="F32" i="15" s="1"/>
  <c r="F8" i="15" s="1"/>
  <c r="H21" i="17"/>
  <c r="H20" i="17" s="1"/>
  <c r="I20" i="17" s="1"/>
  <c r="H90" i="17"/>
  <c r="H132" i="17"/>
  <c r="H131" i="17" s="1"/>
  <c r="H130" i="17" s="1"/>
  <c r="H93" i="17"/>
  <c r="G30" i="17" l="1"/>
  <c r="G28" i="17" s="1"/>
  <c r="H148" i="17"/>
  <c r="H147" i="17" s="1"/>
  <c r="I147" i="17" s="1"/>
  <c r="H126" i="17"/>
  <c r="H89" i="17"/>
  <c r="H88" i="17" s="1"/>
  <c r="J111" i="15"/>
  <c r="J9" i="15"/>
  <c r="I31" i="17"/>
  <c r="H58" i="17"/>
  <c r="H57" i="17" s="1"/>
  <c r="H29" i="17"/>
  <c r="H9" i="17" s="1"/>
  <c r="I57" i="17" l="1"/>
  <c r="H117" i="17"/>
  <c r="H28" i="17" s="1"/>
  <c r="I148" i="17"/>
  <c r="G8" i="17"/>
  <c r="I9" i="17"/>
  <c r="I126" i="17"/>
  <c r="I88" i="17"/>
  <c r="I29" i="17"/>
  <c r="J8" i="15"/>
  <c r="J32" i="15"/>
  <c r="H30" i="17" l="1"/>
  <c r="H8" i="17" s="1"/>
  <c r="I8" i="17" s="1"/>
  <c r="I117" i="17"/>
  <c r="I28" i="17"/>
  <c r="I30" i="17" l="1"/>
  <c r="I125" i="3"/>
  <c r="I124" i="3" s="1"/>
  <c r="J60" i="3" l="1"/>
  <c r="M30" i="1"/>
  <c r="N30" i="1"/>
  <c r="H101" i="3" l="1"/>
  <c r="H58" i="3"/>
  <c r="J102" i="3"/>
  <c r="J108" i="3"/>
  <c r="J98" i="3"/>
  <c r="J89" i="3"/>
  <c r="J79" i="3"/>
  <c r="J72" i="3"/>
  <c r="J67" i="3"/>
  <c r="J64" i="3"/>
  <c r="J62" i="3"/>
  <c r="I97" i="3"/>
  <c r="I66" i="3"/>
  <c r="J36" i="3"/>
  <c r="J35" i="3" s="1"/>
  <c r="I35" i="3"/>
  <c r="I15" i="3"/>
  <c r="I12" i="3" s="1"/>
  <c r="J15" i="3"/>
  <c r="I32" i="3"/>
  <c r="I31" i="3"/>
  <c r="I29" i="3"/>
  <c r="J29" i="3"/>
  <c r="I26" i="3"/>
  <c r="J26" i="3"/>
  <c r="I23" i="3"/>
  <c r="I22" i="3" s="1"/>
  <c r="J23" i="3"/>
  <c r="J22" i="3" s="1"/>
  <c r="H19" i="3"/>
  <c r="I20" i="3"/>
  <c r="I19" i="3" s="1"/>
  <c r="J20" i="3"/>
  <c r="J19" i="3" s="1"/>
  <c r="I17" i="3"/>
  <c r="J17" i="3"/>
  <c r="J105" i="3" l="1"/>
  <c r="J97" i="3"/>
  <c r="J59" i="3"/>
  <c r="J31" i="3"/>
  <c r="J12" i="3"/>
  <c r="J101" i="3"/>
  <c r="H57" i="3"/>
  <c r="J66" i="3"/>
  <c r="I25" i="3"/>
  <c r="I11" i="3" s="1"/>
  <c r="I10" i="3" s="1"/>
  <c r="H11" i="3"/>
  <c r="J58" i="3" l="1"/>
  <c r="J57" i="3"/>
  <c r="H10" i="3"/>
  <c r="J11" i="3"/>
  <c r="J10" i="3" l="1"/>
  <c r="J125" i="3" s="1"/>
  <c r="I13" i="1"/>
  <c r="J13" i="1"/>
  <c r="I10" i="1"/>
  <c r="I16" i="1" s="1"/>
  <c r="I31" i="1" s="1"/>
  <c r="J10" i="1"/>
  <c r="J16" i="1" l="1"/>
  <c r="J127" i="3"/>
  <c r="H33" i="1" l="1"/>
  <c r="D34" i="19" l="1"/>
  <c r="G34" i="19" s="1"/>
  <c r="D32" i="19" l="1"/>
  <c r="G32" i="19" s="1"/>
  <c r="I8" i="14" l="1"/>
  <c r="F7" i="14"/>
  <c r="F6" i="14" s="1"/>
  <c r="G8" i="14"/>
  <c r="I7" i="14" l="1"/>
  <c r="G7" i="14"/>
  <c r="I6" i="14" l="1"/>
  <c r="F5" i="14"/>
  <c r="G6" i="14"/>
  <c r="I5" i="14" l="1"/>
  <c r="G5" i="14"/>
</calcChain>
</file>

<file path=xl/comments1.xml><?xml version="1.0" encoding="utf-8"?>
<comments xmlns="http://schemas.openxmlformats.org/spreadsheetml/2006/main">
  <authors>
    <author>Edita</author>
  </authors>
  <commentList>
    <comment ref="A24" authorId="0" shapeId="0">
      <text>
        <r>
          <rPr>
            <b/>
            <sz val="9"/>
            <color indexed="81"/>
            <rFont val="Segoe UI"/>
            <family val="2"/>
          </rPr>
          <t xml:space="preserve">u 2026. godini  izvor   581=523
</t>
        </r>
      </text>
    </comment>
  </commentList>
</comments>
</file>

<file path=xl/sharedStrings.xml><?xml version="1.0" encoding="utf-8"?>
<sst xmlns="http://schemas.openxmlformats.org/spreadsheetml/2006/main" count="663" uniqueCount="283">
  <si>
    <t>PRIHODI UKUPNO</t>
  </si>
  <si>
    <t>RASHODI UKUPNO</t>
  </si>
  <si>
    <t>Prihodi poslovanja</t>
  </si>
  <si>
    <t>Prihodi od prodaje nefinancijske imovine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</si>
  <si>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</si>
  <si>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</si>
  <si>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</si>
  <si>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</si>
  <si>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</si>
  <si>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UKUPNI RASHODI</t>
  </si>
  <si>
    <t>II. POSEBNI DIO</t>
  </si>
  <si>
    <t>I. OPĆI DIO</t>
  </si>
  <si>
    <t>Materijalni rashodi</t>
  </si>
  <si>
    <t>…</t>
  </si>
  <si>
    <t>INDEKS</t>
  </si>
  <si>
    <t xml:space="preserve">IZVJEŠTAJ O PRIHODIMA I RASHODIMA PREMA EKONOMSKOJ KLASIFIKACIJI </t>
  </si>
  <si>
    <t>7=5/4*100</t>
  </si>
  <si>
    <t>UKUPNI PRIHODI</t>
  </si>
  <si>
    <t>Pomoći iz inozemstva i od subjekata unutar općeg proračuna</t>
  </si>
  <si>
    <t xml:space="preserve"> Prihodi od prodaje proizvoda i robe te pruženih usluga i prihodi od donacija</t>
  </si>
  <si>
    <t>Prihodi od prodaje proizvoda i robe te pruženih usluga</t>
  </si>
  <si>
    <t>Prihodi od prodaje proizvoda i robe</t>
  </si>
  <si>
    <t>Prihodi od prodaje proizvedene dugotrajne imovine</t>
  </si>
  <si>
    <t>Prihodi od prodaje građevinskih objekata</t>
  </si>
  <si>
    <t>Stambeni objekti</t>
  </si>
  <si>
    <t>Plaće (Bruto)</t>
  </si>
  <si>
    <t>Plaće za redovan rad</t>
  </si>
  <si>
    <t>Naknade troškova zaposlenima</t>
  </si>
  <si>
    <t>Službena putovanja</t>
  </si>
  <si>
    <t>Materijalna imovina - prirodna bogatstva</t>
  </si>
  <si>
    <t>Zemljište</t>
  </si>
  <si>
    <t>3 Vlastiti prihodi</t>
  </si>
  <si>
    <t>1 Opći prihodi i primici</t>
  </si>
  <si>
    <t>UKUPNO RASHODI</t>
  </si>
  <si>
    <t>5=4/3*100</t>
  </si>
  <si>
    <t>TEKUĆI PLAN 2023.*</t>
  </si>
  <si>
    <t>INDEKS**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</si>
  <si>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</si>
  <si>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</si>
  <si>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</si>
  <si>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</si>
  <si>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</si>
  <si>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7 PRIHODI OD PRODAJE NEFINANCIJSKE IMOVINE</t>
  </si>
  <si>
    <t>RAZLIKA PRIMITAKA I IZDATAKA</t>
  </si>
  <si>
    <t>SAŽETAK  RAČUNA PRIHODA I RASHODA I  RAČUNA FINANCIRANJA</t>
  </si>
  <si>
    <t>RAZLIKA - VIŠAK MANJAK</t>
  </si>
  <si>
    <t xml:space="preserve"> RAČUN PRIHODA I RASHODA </t>
  </si>
  <si>
    <t>IZVJEŠTAJ PO PROGRAMSKOJ KLASIFIKACIJI</t>
  </si>
  <si>
    <t>Pomoći proračunskim korisnicima iz proračuna koji im nije nadležan</t>
  </si>
  <si>
    <t>Tekuće pomoći proračunskim korisnicima iz proračuna koji im nije nadležan</t>
  </si>
  <si>
    <t>Prijenosi između proračunskih korisnika istog proračuna</t>
  </si>
  <si>
    <t>Tekući prijenosi između proračunskih korisnika istog proračuna</t>
  </si>
  <si>
    <t>Prihodi od imovine</t>
  </si>
  <si>
    <t>Prihodi od financijske imovine</t>
  </si>
  <si>
    <t>Kamate na oročena sredstva i depozite po viđenju</t>
  </si>
  <si>
    <t>Prihodi po posebnim propisima</t>
  </si>
  <si>
    <t>Ostali nespomenuti prihodi</t>
  </si>
  <si>
    <t>Prihodi od pružanih usluga</t>
  </si>
  <si>
    <t>Donacije od pravnih i fizičkih osoba izvan općeg proračuna i povrat donacija po protestiranim jamstvima</t>
  </si>
  <si>
    <t>Tekuće donacije</t>
  </si>
  <si>
    <t xml:space="preserve">Prihodi iz nadležnog proračuna i od HZZO-a na temelju ugovornih obveza </t>
  </si>
  <si>
    <t>Prihodi iz nadležnog proračuna za financiranje redovne djelatnosti proračunskih korisnika</t>
  </si>
  <si>
    <t>Prihodi iz nadležnog proračuna za financiranje rashoda poslovanja</t>
  </si>
  <si>
    <t>Kazne, upravne mjere i ostali prihodi</t>
  </si>
  <si>
    <t>Ostali prihodi</t>
  </si>
  <si>
    <t>Ostali rashodi za zaposlene</t>
  </si>
  <si>
    <t>Doprinosi na plaće</t>
  </si>
  <si>
    <t>Doprinosi za obavezno zdravstveno osiguranje</t>
  </si>
  <si>
    <t>Naknade za prijevoz, za rad na terenu i odvojeni život</t>
  </si>
  <si>
    <t>Stručno usavršavanje zaposlenika</t>
  </si>
  <si>
    <t>Ostale naknade troškova zaposlenima</t>
  </si>
  <si>
    <t>Rashodi za meterijal i energiju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</si>
  <si>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</si>
  <si>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</si>
  <si>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</si>
  <si>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</si>
  <si>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</si>
  <si>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</si>
  <si>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Rashodi za usluge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</si>
  <si>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</si>
  <si>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</si>
  <si>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</si>
  <si>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</si>
  <si>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</si>
  <si>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</si>
  <si>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Računalne usluge</t>
  </si>
  <si>
    <t>Intelektualne i osobne usluge</t>
  </si>
  <si>
    <t>Ostale usluge</t>
  </si>
  <si>
    <t>Ostali nespomenuti rashodi poslovanja</t>
  </si>
  <si>
    <t>Naknade za rad predstavničkih i izvršnih tijela, povjerenstava i slično</t>
  </si>
  <si>
    <t>Reprezentacija</t>
  </si>
  <si>
    <t>Članarine i norme</t>
  </si>
  <si>
    <t>Pristojbe i naknade</t>
  </si>
  <si>
    <t xml:space="preserve">Troškovi sudskih postupaka </t>
  </si>
  <si>
    <t>Financijski rashodi</t>
  </si>
  <si>
    <t>Ostali financijski rashodi</t>
  </si>
  <si>
    <t>Bankarske usluge i usluge platnog prometa</t>
  </si>
  <si>
    <t>Zatezne kamate</t>
  </si>
  <si>
    <t>Premije osiguranja</t>
  </si>
  <si>
    <t>Rashodi za nabavu proizvedene dugotrajne imovine</t>
  </si>
  <si>
    <t>Građevinski objekti</t>
  </si>
  <si>
    <t>Poslovni objekti</t>
  </si>
  <si>
    <t>Postrojenja i oprema</t>
  </si>
  <si>
    <t>Nematerijaln proizvedena imovina</t>
  </si>
  <si>
    <t>Ulaganja u računalne programe</t>
  </si>
  <si>
    <t>Uredska oprema i namještaj</t>
  </si>
  <si>
    <t>Komunikacijska oprema</t>
  </si>
  <si>
    <t xml:space="preserve">Oprema za održavanje i zaštitu </t>
  </si>
  <si>
    <t>Medicinska i laboratorijsak oprema</t>
  </si>
  <si>
    <t>Instrumenti, uređaji i strojevi</t>
  </si>
  <si>
    <t>Sportska i glazbena oprema</t>
  </si>
  <si>
    <t>Uređaji, strojavi i oprema za ostale namjene</t>
  </si>
  <si>
    <t>Prijevozna sredstva u cestovnom prometu</t>
  </si>
  <si>
    <t xml:space="preserve">Prijevozna sredstva </t>
  </si>
  <si>
    <t>A) SAŽETAK  RAČUNA PRIHODA I RASHODA</t>
  </si>
  <si>
    <t>B) SAŽETAK RAČUNA FINANCIRANJA</t>
  </si>
  <si>
    <t>C) PRENESENI VIŠAK ILI PRENESENI MANJAK I VIŠEGODIŠNJI PLAN URAVNOTEŽENJA</t>
  </si>
  <si>
    <t>UKUPNO PRENESENI VIŠAK/MANJAK IZ PRETHODNE GODINE</t>
  </si>
  <si>
    <t>VIŠAK KOJI SE RASPOREDIO ZA POKRIĆE RAZLIKE PRIHODA I RASHODA PRIMITAKA I IZDATAKA</t>
  </si>
  <si>
    <t>MANJAK RAZLIKE PRIHODA I RASHODA, PRIMITAKA I IZDATAKA KOJI SE POKRIO</t>
  </si>
  <si>
    <t>UKUPNO KORIŠTENI REZULTAT</t>
  </si>
  <si>
    <t>IZVORNI PLAN ILI REBALANS 2024.</t>
  </si>
  <si>
    <t xml:space="preserve">OSTVARENJE/IZVRŠENJE 
1.-6.2024. </t>
  </si>
  <si>
    <t>OSTVARENJE/IZVRŠENJE 
1.-6.2024.</t>
  </si>
  <si>
    <t>5=4/2*100</t>
  </si>
  <si>
    <t>6=4/3*100</t>
  </si>
  <si>
    <t>Račun prihoda/primitaka</t>
  </si>
  <si>
    <t>Naziv računa</t>
  </si>
  <si>
    <t>Rashodi za materijal i energiju</t>
  </si>
  <si>
    <t>Uređaji, strojevi i oprema za ostale namjene</t>
  </si>
  <si>
    <t>Ukupan višak prihoda tekućeg razdoblja</t>
  </si>
  <si>
    <t>Ukupan manjak prihoda teućeg razdoblja</t>
  </si>
  <si>
    <t xml:space="preserve">                                              ostvarenje tekućeg razdoblja</t>
  </si>
  <si>
    <t xml:space="preserve">OSTVARENJE/IZVRŠENJE 2024. </t>
  </si>
  <si>
    <t>4 Prihodi za posebne namjene</t>
  </si>
  <si>
    <t>5 Pomoći</t>
  </si>
  <si>
    <t>6 Donacije</t>
  </si>
  <si>
    <t>09 Obrazovanje</t>
  </si>
  <si>
    <t>091 Predškolsko i osnovno obrazovanje</t>
  </si>
  <si>
    <t>0911 Predškolsko obrazovanje</t>
  </si>
  <si>
    <t>096 Dodatne usluge u obrazovanju</t>
  </si>
  <si>
    <t>Izvor financiranja 11</t>
  </si>
  <si>
    <t>Opći prihodi i primici</t>
  </si>
  <si>
    <t>Izvor financiranja 31</t>
  </si>
  <si>
    <t>Vlastiti prihodi</t>
  </si>
  <si>
    <t>Izvor financiranja 43</t>
  </si>
  <si>
    <t>Ostali prihodi za posebne namjene</t>
  </si>
  <si>
    <t>Izvor financiranja 51</t>
  </si>
  <si>
    <t>Pomoći EU</t>
  </si>
  <si>
    <t>Izvor financiranja 52</t>
  </si>
  <si>
    <t>Ostale pomoći</t>
  </si>
  <si>
    <t>Plaće</t>
  </si>
  <si>
    <t>Doprinosi</t>
  </si>
  <si>
    <t>Doprinosi za zdravstveno osiguranje</t>
  </si>
  <si>
    <t>Materijalni i financijski rashodi</t>
  </si>
  <si>
    <t>Prihodi z posebne namjene</t>
  </si>
  <si>
    <t>Donacije</t>
  </si>
  <si>
    <t>Naknade za prijevoz</t>
  </si>
  <si>
    <t>Stručno usavršavanje</t>
  </si>
  <si>
    <t>Postale naknade troškova</t>
  </si>
  <si>
    <t>Uredski materijal</t>
  </si>
  <si>
    <t>Materijal i dijelovi za tekuće održavanje</t>
  </si>
  <si>
    <t>Službena i radna odjeća i obuća</t>
  </si>
  <si>
    <t>Usluge promidžbe i investicijskog održavanja</t>
  </si>
  <si>
    <t>Ostali nespomenuti rashodi  poslovanja</t>
  </si>
  <si>
    <t>Naknade za rad izvršnih tijela</t>
  </si>
  <si>
    <t xml:space="preserve">Izvor financiranja 11 </t>
  </si>
  <si>
    <t xml:space="preserve">               II. POSEBNI DIO</t>
  </si>
  <si>
    <t>IZVJEŠTAJ PO PREMA PROGRAMSKOJ KLASIFIKACIJI</t>
  </si>
  <si>
    <t>Šifra</t>
  </si>
  <si>
    <t xml:space="preserve">Naziv </t>
  </si>
  <si>
    <t>4=3/2*100</t>
  </si>
  <si>
    <t>Plaće za redovni rad</t>
  </si>
  <si>
    <t xml:space="preserve">Doprinosi </t>
  </si>
  <si>
    <t>Rashodi za meaterijal i energiju</t>
  </si>
  <si>
    <t>Uredski materijal i ost.mat.rash.</t>
  </si>
  <si>
    <t>Ostale naknade troškova</t>
  </si>
  <si>
    <t>Zdravstvene i veteri.usluge</t>
  </si>
  <si>
    <t>Naknade za rad predstavničkih tijela</t>
  </si>
  <si>
    <t>Članarine</t>
  </si>
  <si>
    <t xml:space="preserve">Uredska oprema i namještaj </t>
  </si>
  <si>
    <t>PROGRAM 1026</t>
  </si>
  <si>
    <t>Projekt "Vrtić po vašoj mjeri"</t>
  </si>
  <si>
    <t>Aktivnost 1026A102617</t>
  </si>
  <si>
    <t xml:space="preserve">Rashodi za zaposlene </t>
  </si>
  <si>
    <t>Projekt "Vrtić po vašoj mjeri 2"</t>
  </si>
  <si>
    <t>Aktivnost 1026A102618</t>
  </si>
  <si>
    <t>Izvještaj o korištenju sredstava fondova Europske unije</t>
  </si>
  <si>
    <t xml:space="preserve">EU fond </t>
  </si>
  <si>
    <t>Izvršenje 2021.</t>
  </si>
  <si>
    <t>Plan 2022.</t>
  </si>
  <si>
    <t>PRIHODI</t>
  </si>
  <si>
    <t>RASHODI</t>
  </si>
  <si>
    <t>Stanje potraživanja od EU</t>
  </si>
  <si>
    <t>EUROPSKI SOCIJALNI FOND</t>
  </si>
  <si>
    <t>UKUPNO</t>
  </si>
  <si>
    <t>Ukupno ugovorena sredstva</t>
  </si>
  <si>
    <r>
      <rPr>
        <b/>
        <sz val="12"/>
        <rFont val="Times New Roman"/>
        <family val="1"/>
      </rPr>
      <t>Dječji vrtić Cvrčak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</rPr>
      <t>- 49350</t>
    </r>
  </si>
  <si>
    <t>OPIS</t>
  </si>
  <si>
    <t>Stanje nenaplaćenih potraživanja</t>
  </si>
  <si>
    <t>Dospjele obveze</t>
  </si>
  <si>
    <t>Potencijalne obveze po osnovi sudskih sporova</t>
  </si>
  <si>
    <t xml:space="preserve">A. RAČUN PRIHODA I RASHODA </t>
  </si>
  <si>
    <t>Brojčana oznaka i naziv</t>
  </si>
  <si>
    <t xml:space="preserve">  11 Opći prihodi i primici</t>
  </si>
  <si>
    <t xml:space="preserve">  31 Vlastiti prihodi</t>
  </si>
  <si>
    <t xml:space="preserve">  43 Ostali prihodi za posebne namjene</t>
  </si>
  <si>
    <t xml:space="preserve">  61 Donacije</t>
  </si>
  <si>
    <t>RASHODI POSLOVANJA PREMA IZVORIMA FINANCIRANJA</t>
  </si>
  <si>
    <t>Aktivnost</t>
  </si>
  <si>
    <t xml:space="preserve">PROGRAM </t>
  </si>
  <si>
    <t>DV CVRČAK</t>
  </si>
  <si>
    <t xml:space="preserve">Aktivnost </t>
  </si>
  <si>
    <t>RASHODI ZA ZAPOSLENE</t>
  </si>
  <si>
    <t>MATERIJALNI I FINANCIJSKI RASHODI</t>
  </si>
  <si>
    <t>DJEČJI VRTIĆ CVRČAK</t>
  </si>
  <si>
    <t>energija</t>
  </si>
  <si>
    <t>Izvor financiraja 11</t>
  </si>
  <si>
    <t xml:space="preserve">30. lipanj 2024. </t>
  </si>
  <si>
    <t>Ukupno dosad uplaćena sredstva</t>
  </si>
  <si>
    <t xml:space="preserve">PRENESENI VIŠAK/MANJAK PRIHODA </t>
  </si>
  <si>
    <t>Rezultat poslovanja</t>
  </si>
  <si>
    <t>Višak/manjak prihoda</t>
  </si>
  <si>
    <t>Višak prihoda</t>
  </si>
  <si>
    <t>Manjak prihoda</t>
  </si>
  <si>
    <t>UKUPNO PRIHODI + VIŠAK/MANJAK</t>
  </si>
  <si>
    <t>9 Rezultat</t>
  </si>
  <si>
    <t>11 Opći prihodi i primici</t>
  </si>
  <si>
    <t>31 Vlastiti prihodi</t>
  </si>
  <si>
    <t>43 Prihodi za posebne namjene</t>
  </si>
  <si>
    <t>51 Pomoći</t>
  </si>
  <si>
    <t xml:space="preserve">52 Ostale pomoći </t>
  </si>
  <si>
    <t>IZVJEŠTAJ O PRIHODIMA I RASHODIMA PREMA IZVORIMA FINANCIRANJA</t>
  </si>
  <si>
    <t>RASHOD PREMA FUNKCIJSKOJ KLASIFIKACIJI</t>
  </si>
  <si>
    <t>OSTVARENJE/IZVRŠENJE 
1.-6.2025.</t>
  </si>
  <si>
    <t xml:space="preserve">OSTVARENJE/IZVRŠENJE 
1.-6.2025. </t>
  </si>
  <si>
    <t xml:space="preserve">OSTVARENJE/IZVRŠENJE 2025. </t>
  </si>
  <si>
    <t>IZVRŠENJE 
1.-6.2025.</t>
  </si>
  <si>
    <t>PLAN 2025.</t>
  </si>
  <si>
    <t>431 Namjenski prihodi - proračunski korisnici</t>
  </si>
  <si>
    <t>531 pomoći iz državnog proračuna - proračunski korisnici</t>
  </si>
  <si>
    <t>581 prijenos proračunskim korisnicima iz nadležnog proračuna</t>
  </si>
  <si>
    <t>611 Donacije proračunski korisnici</t>
  </si>
  <si>
    <t>Izvor financiranja 431</t>
  </si>
  <si>
    <t>Namjenski prihodi - proračunski korisnici</t>
  </si>
  <si>
    <t>Izvor financiranja 531</t>
  </si>
  <si>
    <t>Izvor financiranja 611</t>
  </si>
  <si>
    <t>Izvor financiraja 531</t>
  </si>
  <si>
    <t>Tekuće pomoći iz drugih proračuna</t>
  </si>
  <si>
    <t>Pomoći proračunu iz drugih proračuna</t>
  </si>
  <si>
    <t>Prihodi iz nadležnog proračuna za financiranje rashoda za nabavu nefinancijske imovine</t>
  </si>
  <si>
    <t xml:space="preserve">Izvor financiranja 31 </t>
  </si>
  <si>
    <t>Nematerijalna proizvedena imovina</t>
  </si>
  <si>
    <t>Izvor financiraja 31</t>
  </si>
  <si>
    <t>PLAN 2026.</t>
  </si>
  <si>
    <t xml:space="preserve">OSTVARENJE/IZVRŠENJE 
1.-6.2026. </t>
  </si>
  <si>
    <t xml:space="preserve">IZVJEŠTAJ O IZVRŠENJU FINANCIJSKOG PLANA PRORAČUNSKOG KORISNIKA JEDINICE LOKALNE I PODRUČNE (REGIONALNE) SAMOUPRAVE ZA PRVO POLUGODIŠTE 2026. </t>
  </si>
  <si>
    <t>OSTVARENJE/IZVRŠENJE 
1.-6.2026.</t>
  </si>
  <si>
    <t>IZVRŠENJE 
1.-6.2026.</t>
  </si>
  <si>
    <t xml:space="preserve"> IZVRŠENJE 
1.-6.2026.</t>
  </si>
  <si>
    <t>IZVRŠENJE 2026.</t>
  </si>
  <si>
    <t>Stanje na 30.6.2026.</t>
  </si>
  <si>
    <t>Prihodi od upravnih i administrativnih pristojbi, pristojbi po posebnim propisima i naknada</t>
  </si>
  <si>
    <t>501 Pomoći proračunu iz državnog proračuna</t>
  </si>
  <si>
    <t>522 Pomoći proračunu od nenadležnog proračuna</t>
  </si>
  <si>
    <t>523 Prijenosi proračunu između proračunskih korisnika</t>
  </si>
  <si>
    <t>Izvor financiranja 501</t>
  </si>
  <si>
    <t>Pomoći proračunu od nenadležnog proračuna</t>
  </si>
  <si>
    <t>Izvor financiranja 522</t>
  </si>
  <si>
    <t>Pomoći proračunu iz državnog proračuna</t>
  </si>
  <si>
    <t>Izvor financiranja 523</t>
  </si>
  <si>
    <t>Prijenosi pračunu između proračunskih korisnika</t>
  </si>
  <si>
    <t>Pomoći proačunu od nenadležnog proračuna</t>
  </si>
  <si>
    <t>Izvor financiraja 522</t>
  </si>
  <si>
    <t>Pomoći proračuni iz državnog proračuna</t>
  </si>
  <si>
    <t>Pomoći proračunu o nenadležnog proračuna</t>
  </si>
  <si>
    <t>Pomoći proračunu iz državnnog proračuna</t>
  </si>
  <si>
    <t>30. lipanj 2026. = NEMA</t>
  </si>
  <si>
    <t>IZVRŠENJE FINANCIJSKOG PLANA DJEČJEG VRTIĆA CVRČAK
ZA 1.- 6.2026.  GODINE</t>
  </si>
  <si>
    <t>581 prijenos proračunskim korisnicima iz nadležnog proračuna (u 2026. izvor 523)</t>
  </si>
  <si>
    <t>522 Pomoći proračunu od nenadležnog proračuna (2025. sadržano u 531)</t>
  </si>
  <si>
    <t>523 Prijenosi proračunu između proračunskih korisnika (2025. sdržano u 531)</t>
  </si>
  <si>
    <t>Prijenos proračunu između proračunskih korisnika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</si>
</sst>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&quot; &quot;;[Red]&quot;-&quot;#,##0&quot; &quot;"/>
  </numFmts>
  <fonts count="1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0"/>
      <color indexed="8"/>
      <name val="Arial"/>
      <family val="2"/>
      <charset val="238"/>
    </font>
    <font>
      <b/>
      <sz val="12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i/>
      <sz val="10"/>
      <color indexed="8"/>
      <name val="Arial"/>
      <family val="2"/>
    </font>
    <font>
      <i/>
      <sz val="9"/>
      <color indexed="8"/>
      <name val="Arial"/>
      <family val="2"/>
    </font>
    <font>
      <i/>
      <sz val="9"/>
      <name val="Arial"/>
      <family val="2"/>
      <charset val="238"/>
    </font>
    <font>
      <i/>
      <sz val="9"/>
      <name val="Arial"/>
      <family val="2"/>
    </font>
    <font>
      <i/>
      <sz val="9"/>
      <color theme="1"/>
      <name val="Arial"/>
      <family val="2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sz val="9"/>
      <color theme="1"/>
      <name val="Arial"/>
      <family val="2"/>
    </font>
    <font>
      <i/>
      <sz val="10"/>
      <color theme="8" tint="-0.249977111117893"/>
      <name val="Arial"/>
      <family val="2"/>
    </font>
    <font>
      <b/>
      <sz val="10"/>
      <color theme="8" tint="-0.249977111117893"/>
      <name val="Arial"/>
      <family val="2"/>
    </font>
    <font>
      <sz val="10"/>
      <color theme="8" tint="-0.249977111117893"/>
      <name val="Arial"/>
      <family val="2"/>
    </font>
    <font>
      <i/>
      <sz val="9"/>
      <color theme="8" tint="-0.249977111117893"/>
      <name val="Arial"/>
      <family val="2"/>
    </font>
    <font>
      <b/>
      <sz val="9"/>
      <color theme="8" tint="-0.249977111117893"/>
      <name val="Arial"/>
      <family val="2"/>
    </font>
    <font>
      <sz val="9"/>
      <color theme="8" tint="-0.249977111117893"/>
      <name val="Arial"/>
      <family val="2"/>
    </font>
    <font>
      <i/>
      <sz val="10"/>
      <color theme="8" tint="-0.249977111117893"/>
      <name val="Arial"/>
      <family val="2"/>
      <charset val="238"/>
    </font>
    <font>
      <b/>
      <sz val="10"/>
      <color theme="8" tint="-0.249977111117893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sz val="10"/>
      <color theme="8" tint="-0.249977111117893"/>
      <name val="Arial"/>
      <family val="2"/>
      <charset val="238"/>
    </font>
    <font>
      <sz val="11"/>
      <color theme="8" tint="-0.249977111117893"/>
      <name val="Calibri"/>
      <family val="2"/>
      <charset val="238"/>
      <scheme val="minor"/>
    </font>
    <font>
      <sz val="10"/>
      <color rgb="FF000000"/>
      <name val="Arial"/>
      <family val="2"/>
    </font>
    <font>
      <sz val="12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2"/>
      <color rgb="FF00206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sz val="11"/>
      <color theme="0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name val="Times New Roman"/>
      <family val="1"/>
    </font>
    <font>
      <sz val="12"/>
      <color rgb="FFFF0000"/>
      <name val="Times New Roman"/>
      <family val="1"/>
      <charset val="238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i/>
      <sz val="12"/>
      <color rgb="FFFF0000"/>
      <name val="Times New Roman"/>
      <family val="1"/>
    </font>
    <font>
      <i/>
      <sz val="8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b/>
      <sz val="8"/>
      <name val="Arial"/>
      <family val="2"/>
      <charset val="238"/>
    </font>
    <font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color indexed="81"/>
      <name val="Segoe UI"/>
      <family val="2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Calibri"/>
      <family val="2"/>
      <scheme val="minor"/>
    </font>
    <font>
      <i/>
      <sz val="9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rgb="FFDDEBF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7" fillId="0" borderId="0"/>
    <xf numFmtId="0" fontId="70" fillId="0" borderId="0"/>
  </cellStyleXfs>
  <cellXfs count="520">
    <xf numFmtId="0" fontId="0" fillId="0" borderId="0" xfId="0"/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1" fillId="0" borderId="5" xfId="0" applyFont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 applyProtection="1">
      <alignment horizontal="right" wrapText="1"/>
    </xf>
    <xf numFmtId="0" fontId="11" fillId="2" borderId="3" xfId="0" applyNumberFormat="1" applyFont="1" applyFill="1" applyBorder="1" applyAlignment="1" applyProtection="1">
      <alignment horizontal="left"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10" fillId="2" borderId="3" xfId="0" quotePrefix="1" applyFont="1" applyFill="1" applyBorder="1" applyAlignment="1">
      <alignment horizontal="left" vertical="center"/>
    </xf>
    <xf numFmtId="0" fontId="9" fillId="2" borderId="3" xfId="0" applyNumberFormat="1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0" fontId="7" fillId="0" borderId="0" xfId="0" quotePrefix="1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wrapText="1"/>
    </xf>
    <xf numFmtId="3" fontId="5" fillId="0" borderId="0" xfId="0" applyNumberFormat="1" applyFont="1" applyBorder="1" applyAlignment="1">
      <alignment horizontal="right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3" fontId="6" fillId="0" borderId="3" xfId="0" applyNumberFormat="1" applyFont="1" applyBorder="1" applyAlignment="1">
      <alignment horizontal="right"/>
    </xf>
    <xf numFmtId="3" fontId="6" fillId="3" borderId="3" xfId="0" applyNumberFormat="1" applyFont="1" applyFill="1" applyBorder="1" applyAlignment="1" applyProtection="1">
      <alignment horizontal="right" wrapText="1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 applyProtection="1">
      <alignment horizontal="right" wrapText="1"/>
    </xf>
    <xf numFmtId="0" fontId="13" fillId="0" borderId="5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11" fillId="2" borderId="3" xfId="0" quotePrefix="1" applyFont="1" applyFill="1" applyBorder="1" applyAlignment="1">
      <alignment horizontal="left" vertical="center"/>
    </xf>
    <xf numFmtId="0" fontId="6" fillId="0" borderId="3" xfId="0" quotePrefix="1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5" fillId="0" borderId="0" xfId="0" applyFont="1"/>
    <xf numFmtId="0" fontId="0" fillId="0" borderId="3" xfId="0" applyBorder="1"/>
    <xf numFmtId="0" fontId="9" fillId="2" borderId="3" xfId="0" quotePrefix="1" applyFont="1" applyFill="1" applyBorder="1" applyAlignment="1">
      <alignment horizontal="left" vertical="center" wrapText="1"/>
    </xf>
    <xf numFmtId="0" fontId="16" fillId="2" borderId="3" xfId="0" quotePrefix="1" applyFont="1" applyFill="1" applyBorder="1" applyAlignment="1">
      <alignment horizontal="left" vertical="center"/>
    </xf>
    <xf numFmtId="3" fontId="6" fillId="2" borderId="3" xfId="0" applyNumberFormat="1" applyFont="1" applyFill="1" applyBorder="1" applyAlignment="1">
      <alignment horizontal="right"/>
    </xf>
    <xf numFmtId="0" fontId="1" fillId="0" borderId="3" xfId="0" applyFont="1" applyBorder="1"/>
    <xf numFmtId="0" fontId="1" fillId="0" borderId="0" xfId="0" applyFont="1"/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 applyProtection="1">
      <alignment vertical="center"/>
    </xf>
    <xf numFmtId="0" fontId="12" fillId="0" borderId="0" xfId="0" applyFont="1" applyAlignment="1">
      <alignment wrapText="1"/>
    </xf>
    <xf numFmtId="0" fontId="0" fillId="3" borderId="0" xfId="0" applyFill="1"/>
    <xf numFmtId="0" fontId="6" fillId="3" borderId="3" xfId="0" applyNumberFormat="1" applyFont="1" applyFill="1" applyBorder="1" applyAlignment="1" applyProtection="1">
      <alignment horizontal="center" vertical="center" wrapText="1"/>
    </xf>
    <xf numFmtId="0" fontId="14" fillId="3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6" fillId="2" borderId="3" xfId="0" applyNumberFormat="1" applyFont="1" applyFill="1" applyBorder="1" applyAlignment="1">
      <alignment horizontal="right"/>
    </xf>
    <xf numFmtId="0" fontId="20" fillId="2" borderId="3" xfId="0" applyNumberFormat="1" applyFont="1" applyFill="1" applyBorder="1" applyAlignment="1" applyProtection="1">
      <alignment horizontal="left" vertical="center" wrapText="1"/>
    </xf>
    <xf numFmtId="4" fontId="21" fillId="2" borderId="3" xfId="0" applyNumberFormat="1" applyFont="1" applyFill="1" applyBorder="1" applyAlignment="1">
      <alignment horizontal="right"/>
    </xf>
    <xf numFmtId="0" fontId="22" fillId="2" borderId="3" xfId="0" quotePrefix="1" applyFont="1" applyFill="1" applyBorder="1" applyAlignment="1">
      <alignment horizontal="left" vertical="center"/>
    </xf>
    <xf numFmtId="0" fontId="23" fillId="2" borderId="3" xfId="0" applyNumberFormat="1" applyFont="1" applyFill="1" applyBorder="1" applyAlignment="1" applyProtection="1">
      <alignment horizontal="left" vertical="center" wrapText="1"/>
    </xf>
    <xf numFmtId="4" fontId="24" fillId="2" borderId="3" xfId="0" applyNumberFormat="1" applyFont="1" applyFill="1" applyBorder="1" applyAlignment="1">
      <alignment horizontal="right"/>
    </xf>
    <xf numFmtId="0" fontId="25" fillId="2" borderId="3" xfId="0" quotePrefix="1" applyFont="1" applyFill="1" applyBorder="1" applyAlignment="1">
      <alignment horizontal="left" vertical="center"/>
    </xf>
    <xf numFmtId="0" fontId="20" fillId="2" borderId="3" xfId="0" quotePrefix="1" applyFont="1" applyFill="1" applyBorder="1" applyAlignment="1">
      <alignment horizontal="left" vertical="center"/>
    </xf>
    <xf numFmtId="164" fontId="26" fillId="0" borderId="3" xfId="0" applyNumberFormat="1" applyFont="1" applyBorder="1"/>
    <xf numFmtId="164" fontId="0" fillId="0" borderId="3" xfId="0" applyNumberFormat="1" applyBorder="1"/>
    <xf numFmtId="164" fontId="1" fillId="0" borderId="3" xfId="0" applyNumberFormat="1" applyFont="1" applyBorder="1"/>
    <xf numFmtId="4" fontId="0" fillId="0" borderId="3" xfId="0" applyNumberFormat="1" applyBorder="1"/>
    <xf numFmtId="0" fontId="0" fillId="2" borderId="0" xfId="0" applyFill="1"/>
    <xf numFmtId="0" fontId="33" fillId="0" borderId="0" xfId="0" applyFont="1"/>
    <xf numFmtId="0" fontId="34" fillId="3" borderId="3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 wrapText="1"/>
    </xf>
    <xf numFmtId="0" fontId="36" fillId="3" borderId="0" xfId="0" applyFont="1" applyFill="1"/>
    <xf numFmtId="0" fontId="34" fillId="0" borderId="3" xfId="0" applyFont="1" applyBorder="1" applyAlignment="1">
      <alignment horizontal="center" vertical="center"/>
    </xf>
    <xf numFmtId="1" fontId="34" fillId="0" borderId="3" xfId="0" applyNumberFormat="1" applyFont="1" applyBorder="1"/>
    <xf numFmtId="1" fontId="37" fillId="0" borderId="3" xfId="0" applyNumberFormat="1" applyFont="1" applyBorder="1"/>
    <xf numFmtId="1" fontId="38" fillId="0" borderId="3" xfId="0" applyNumberFormat="1" applyFont="1" applyBorder="1"/>
    <xf numFmtId="0" fontId="36" fillId="0" borderId="3" xfId="0" applyFont="1" applyBorder="1"/>
    <xf numFmtId="0" fontId="39" fillId="0" borderId="3" xfId="0" applyFont="1" applyBorder="1"/>
    <xf numFmtId="0" fontId="36" fillId="0" borderId="0" xfId="0" applyFont="1"/>
    <xf numFmtId="0" fontId="0" fillId="0" borderId="0" xfId="0" applyFont="1"/>
    <xf numFmtId="0" fontId="40" fillId="0" borderId="6" xfId="0" applyFont="1" applyBorder="1"/>
    <xf numFmtId="4" fontId="41" fillId="0" borderId="3" xfId="0" applyNumberFormat="1" applyFont="1" applyBorder="1"/>
    <xf numFmtId="4" fontId="40" fillId="0" borderId="3" xfId="0" applyNumberFormat="1" applyFont="1" applyBorder="1"/>
    <xf numFmtId="0" fontId="42" fillId="0" borderId="3" xfId="0" applyFont="1" applyBorder="1"/>
    <xf numFmtId="4" fontId="42" fillId="0" borderId="3" xfId="0" applyNumberFormat="1" applyFont="1" applyBorder="1"/>
    <xf numFmtId="4" fontId="43" fillId="0" borderId="3" xfId="0" applyNumberFormat="1" applyFont="1" applyBorder="1"/>
    <xf numFmtId="4" fontId="36" fillId="0" borderId="3" xfId="0" applyNumberFormat="1" applyFont="1" applyBorder="1"/>
    <xf numFmtId="0" fontId="11" fillId="3" borderId="3" xfId="0" applyNumberFormat="1" applyFont="1" applyFill="1" applyBorder="1" applyAlignment="1" applyProtection="1">
      <alignment horizontal="left" vertical="center" wrapText="1"/>
    </xf>
    <xf numFmtId="4" fontId="21" fillId="3" borderId="3" xfId="0" applyNumberFormat="1" applyFont="1" applyFill="1" applyBorder="1" applyAlignment="1">
      <alignment horizontal="right"/>
    </xf>
    <xf numFmtId="3" fontId="3" fillId="3" borderId="3" xfId="0" applyNumberFormat="1" applyFont="1" applyFill="1" applyBorder="1" applyAlignment="1">
      <alignment horizontal="right"/>
    </xf>
    <xf numFmtId="164" fontId="26" fillId="3" borderId="3" xfId="0" applyNumberFormat="1" applyFont="1" applyFill="1" applyBorder="1"/>
    <xf numFmtId="0" fontId="20" fillId="3" borderId="3" xfId="0" applyNumberFormat="1" applyFont="1" applyFill="1" applyBorder="1" applyAlignment="1" applyProtection="1">
      <alignment horizontal="left" vertical="center" wrapText="1"/>
    </xf>
    <xf numFmtId="0" fontId="20" fillId="3" borderId="3" xfId="0" quotePrefix="1" applyFont="1" applyFill="1" applyBorder="1" applyAlignment="1">
      <alignment horizontal="left" vertical="center"/>
    </xf>
    <xf numFmtId="0" fontId="22" fillId="3" borderId="3" xfId="0" quotePrefix="1" applyFont="1" applyFill="1" applyBorder="1" applyAlignment="1">
      <alignment horizontal="left" vertical="center"/>
    </xf>
    <xf numFmtId="0" fontId="20" fillId="3" borderId="3" xfId="0" quotePrefix="1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/>
    </xf>
    <xf numFmtId="0" fontId="11" fillId="3" borderId="3" xfId="0" applyNumberFormat="1" applyFont="1" applyFill="1" applyBorder="1" applyAlignment="1" applyProtection="1">
      <alignment horizontal="left" vertical="center"/>
    </xf>
    <xf numFmtId="0" fontId="11" fillId="3" borderId="3" xfId="0" applyNumberFormat="1" applyFont="1" applyFill="1" applyBorder="1" applyAlignment="1" applyProtection="1">
      <alignment vertical="center" wrapText="1"/>
    </xf>
    <xf numFmtId="4" fontId="1" fillId="3" borderId="3" xfId="0" applyNumberFormat="1" applyFont="1" applyFill="1" applyBorder="1"/>
    <xf numFmtId="164" fontId="0" fillId="3" borderId="3" xfId="0" applyNumberFormat="1" applyFill="1" applyBorder="1"/>
    <xf numFmtId="0" fontId="20" fillId="3" borderId="3" xfId="0" applyNumberFormat="1" applyFont="1" applyFill="1" applyBorder="1" applyAlignment="1" applyProtection="1">
      <alignment vertical="center" wrapText="1"/>
    </xf>
    <xf numFmtId="4" fontId="44" fillId="0" borderId="3" xfId="0" applyNumberFormat="1" applyFont="1" applyBorder="1"/>
    <xf numFmtId="4" fontId="44" fillId="0" borderId="0" xfId="0" applyNumberFormat="1" applyFont="1"/>
    <xf numFmtId="4" fontId="45" fillId="0" borderId="3" xfId="0" applyNumberFormat="1" applyFont="1" applyBorder="1"/>
    <xf numFmtId="3" fontId="21" fillId="2" borderId="3" xfId="0" applyNumberFormat="1" applyFont="1" applyFill="1" applyBorder="1" applyAlignment="1">
      <alignment horizontal="right"/>
    </xf>
    <xf numFmtId="0" fontId="22" fillId="2" borderId="3" xfId="0" quotePrefix="1" applyFont="1" applyFill="1" applyBorder="1" applyAlignment="1">
      <alignment horizontal="left" vertical="center" wrapText="1"/>
    </xf>
    <xf numFmtId="49" fontId="20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21" fillId="2" borderId="4" xfId="0" applyNumberFormat="1" applyFont="1" applyFill="1" applyBorder="1" applyAlignment="1" applyProtection="1">
      <alignment horizontal="left" vertical="center" wrapText="1"/>
    </xf>
    <xf numFmtId="0" fontId="46" fillId="2" borderId="4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0" fontId="24" fillId="2" borderId="7" xfId="0" applyNumberFormat="1" applyFont="1" applyFill="1" applyBorder="1" applyAlignment="1" applyProtection="1">
      <alignment horizontal="left" vertical="center" wrapText="1" indent="1"/>
    </xf>
    <xf numFmtId="0" fontId="24" fillId="2" borderId="2" xfId="0" applyNumberFormat="1" applyFont="1" applyFill="1" applyBorder="1" applyAlignment="1" applyProtection="1">
      <alignment horizontal="left" vertical="center" wrapText="1" indent="1"/>
    </xf>
    <xf numFmtId="0" fontId="24" fillId="2" borderId="4" xfId="0" applyNumberFormat="1" applyFont="1" applyFill="1" applyBorder="1" applyAlignment="1" applyProtection="1">
      <alignment horizontal="left" vertical="center" wrapText="1" indent="1"/>
    </xf>
    <xf numFmtId="0" fontId="24" fillId="2" borderId="4" xfId="0" applyNumberFormat="1" applyFont="1" applyFill="1" applyBorder="1" applyAlignment="1" applyProtection="1">
      <alignment horizontal="left" vertical="center" wrapText="1"/>
    </xf>
    <xf numFmtId="0" fontId="21" fillId="2" borderId="7" xfId="0" applyNumberFormat="1" applyFont="1" applyFill="1" applyBorder="1" applyAlignment="1" applyProtection="1">
      <alignment horizontal="left" vertical="center" wrapText="1" indent="1"/>
    </xf>
    <xf numFmtId="0" fontId="21" fillId="2" borderId="2" xfId="0" applyNumberFormat="1" applyFont="1" applyFill="1" applyBorder="1" applyAlignment="1" applyProtection="1">
      <alignment horizontal="left" vertical="center" wrapText="1" indent="1"/>
    </xf>
    <xf numFmtId="0" fontId="21" fillId="2" borderId="4" xfId="0" applyNumberFormat="1" applyFont="1" applyFill="1" applyBorder="1" applyAlignment="1" applyProtection="1">
      <alignment horizontal="left" vertical="center" wrapText="1" indent="1"/>
    </xf>
    <xf numFmtId="0" fontId="47" fillId="0" borderId="0" xfId="0" applyFont="1" applyAlignment="1">
      <alignment wrapText="1"/>
    </xf>
    <xf numFmtId="0" fontId="6" fillId="3" borderId="13" xfId="0" applyNumberFormat="1" applyFont="1" applyFill="1" applyBorder="1" applyAlignment="1" applyProtection="1">
      <alignment horizontal="center" vertical="center" wrapText="1"/>
    </xf>
    <xf numFmtId="0" fontId="49" fillId="0" borderId="1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3" fontId="6" fillId="2" borderId="15" xfId="0" applyNumberFormat="1" applyFont="1" applyFill="1" applyBorder="1" applyAlignment="1">
      <alignment horizontal="right"/>
    </xf>
    <xf numFmtId="4" fontId="9" fillId="2" borderId="3" xfId="0" applyNumberFormat="1" applyFont="1" applyFill="1" applyBorder="1" applyAlignment="1">
      <alignment horizontal="right"/>
    </xf>
    <xf numFmtId="3" fontId="9" fillId="2" borderId="15" xfId="0" applyNumberFormat="1" applyFont="1" applyFill="1" applyBorder="1" applyAlignment="1">
      <alignment horizontal="right"/>
    </xf>
    <xf numFmtId="0" fontId="46" fillId="2" borderId="7" xfId="0" applyNumberFormat="1" applyFont="1" applyFill="1" applyBorder="1" applyAlignment="1" applyProtection="1">
      <alignment horizontal="left" vertical="center" wrapText="1"/>
    </xf>
    <xf numFmtId="0" fontId="46" fillId="2" borderId="2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50" fillId="2" borderId="7" xfId="0" applyNumberFormat="1" applyFont="1" applyFill="1" applyBorder="1" applyAlignment="1" applyProtection="1">
      <alignment horizontal="left" vertical="center" wrapText="1"/>
    </xf>
    <xf numFmtId="0" fontId="50" fillId="2" borderId="2" xfId="0" applyNumberFormat="1" applyFont="1" applyFill="1" applyBorder="1" applyAlignment="1" applyProtection="1">
      <alignment horizontal="left" vertical="center" wrapText="1"/>
    </xf>
    <xf numFmtId="0" fontId="50" fillId="2" borderId="4" xfId="0" applyNumberFormat="1" applyFont="1" applyFill="1" applyBorder="1" applyAlignment="1" applyProtection="1">
      <alignment horizontal="left" vertical="center" wrapText="1"/>
    </xf>
    <xf numFmtId="0" fontId="51" fillId="2" borderId="4" xfId="0" applyNumberFormat="1" applyFont="1" applyFill="1" applyBorder="1" applyAlignment="1" applyProtection="1">
      <alignment horizontal="left" vertical="center" wrapText="1"/>
    </xf>
    <xf numFmtId="4" fontId="51" fillId="2" borderId="3" xfId="0" applyNumberFormat="1" applyFont="1" applyFill="1" applyBorder="1" applyAlignment="1">
      <alignment horizontal="right"/>
    </xf>
    <xf numFmtId="3" fontId="52" fillId="2" borderId="15" xfId="0" applyNumberFormat="1" applyFont="1" applyFill="1" applyBorder="1" applyAlignment="1">
      <alignment horizontal="right"/>
    </xf>
    <xf numFmtId="0" fontId="53" fillId="0" borderId="0" xfId="0" applyFont="1"/>
    <xf numFmtId="0" fontId="54" fillId="2" borderId="4" xfId="0" applyNumberFormat="1" applyFont="1" applyFill="1" applyBorder="1" applyAlignment="1" applyProtection="1">
      <alignment horizontal="left" vertical="center" wrapText="1"/>
    </xf>
    <xf numFmtId="4" fontId="54" fillId="2" borderId="3" xfId="0" applyNumberFormat="1" applyFont="1" applyFill="1" applyBorder="1" applyAlignment="1">
      <alignment horizontal="right"/>
    </xf>
    <xf numFmtId="3" fontId="10" fillId="2" borderId="15" xfId="0" applyNumberFormat="1" applyFont="1" applyFill="1" applyBorder="1" applyAlignment="1">
      <alignment horizontal="right"/>
    </xf>
    <xf numFmtId="4" fontId="55" fillId="2" borderId="3" xfId="0" applyNumberFormat="1" applyFont="1" applyFill="1" applyBorder="1" applyAlignment="1">
      <alignment horizontal="right"/>
    </xf>
    <xf numFmtId="4" fontId="9" fillId="2" borderId="4" xfId="0" applyNumberFormat="1" applyFont="1" applyFill="1" applyBorder="1" applyAlignment="1">
      <alignment horizontal="right"/>
    </xf>
    <xf numFmtId="4" fontId="51" fillId="2" borderId="4" xfId="0" applyNumberFormat="1" applyFont="1" applyFill="1" applyBorder="1" applyAlignment="1" applyProtection="1">
      <alignment horizontal="right" vertical="center" wrapText="1"/>
    </xf>
    <xf numFmtId="3" fontId="56" fillId="2" borderId="15" xfId="0" applyNumberFormat="1" applyFont="1" applyFill="1" applyBorder="1" applyAlignment="1">
      <alignment horizontal="right"/>
    </xf>
    <xf numFmtId="0" fontId="57" fillId="0" borderId="0" xfId="0" applyFont="1"/>
    <xf numFmtId="3" fontId="3" fillId="2" borderId="15" xfId="0" applyNumberFormat="1" applyFont="1" applyFill="1" applyBorder="1" applyAlignment="1">
      <alignment horizontal="right"/>
    </xf>
    <xf numFmtId="0" fontId="58" fillId="2" borderId="7" xfId="0" applyNumberFormat="1" applyFont="1" applyFill="1" applyBorder="1" applyAlignment="1" applyProtection="1">
      <alignment horizontal="left" vertical="center" wrapText="1"/>
    </xf>
    <xf numFmtId="0" fontId="59" fillId="2" borderId="2" xfId="0" applyNumberFormat="1" applyFont="1" applyFill="1" applyBorder="1" applyAlignment="1" applyProtection="1">
      <alignment horizontal="left" vertical="center" wrapText="1"/>
    </xf>
    <xf numFmtId="0" fontId="59" fillId="2" borderId="4" xfId="0" applyNumberFormat="1" applyFont="1" applyFill="1" applyBorder="1" applyAlignment="1" applyProtection="1">
      <alignment horizontal="left" vertical="center" wrapText="1"/>
    </xf>
    <xf numFmtId="0" fontId="23" fillId="2" borderId="4" xfId="0" applyNumberFormat="1" applyFont="1" applyFill="1" applyBorder="1" applyAlignment="1" applyProtection="1">
      <alignment horizontal="left" vertical="center" wrapText="1"/>
    </xf>
    <xf numFmtId="0" fontId="25" fillId="2" borderId="4" xfId="0" applyNumberFormat="1" applyFont="1" applyFill="1" applyBorder="1" applyAlignment="1" applyProtection="1">
      <alignment horizontal="left" vertical="center" wrapText="1"/>
    </xf>
    <xf numFmtId="4" fontId="23" fillId="2" borderId="3" xfId="0" applyNumberFormat="1" applyFont="1" applyFill="1" applyBorder="1" applyAlignment="1">
      <alignment horizontal="right"/>
    </xf>
    <xf numFmtId="3" fontId="60" fillId="2" borderId="15" xfId="0" applyNumberFormat="1" applyFont="1" applyFill="1" applyBorder="1" applyAlignment="1">
      <alignment horizontal="right"/>
    </xf>
    <xf numFmtId="0" fontId="60" fillId="0" borderId="0" xfId="0" applyFont="1"/>
    <xf numFmtId="0" fontId="61" fillId="2" borderId="7" xfId="0" applyNumberFormat="1" applyFont="1" applyFill="1" applyBorder="1" applyAlignment="1" applyProtection="1">
      <alignment horizontal="left" vertical="center" wrapText="1"/>
    </xf>
    <xf numFmtId="0" fontId="62" fillId="2" borderId="2" xfId="0" applyNumberFormat="1" applyFont="1" applyFill="1" applyBorder="1" applyAlignment="1" applyProtection="1">
      <alignment horizontal="left" vertical="center" wrapText="1"/>
    </xf>
    <xf numFmtId="0" fontId="62" fillId="2" borderId="4" xfId="0" applyNumberFormat="1" applyFont="1" applyFill="1" applyBorder="1" applyAlignment="1" applyProtection="1">
      <alignment horizontal="left" vertical="center" wrapText="1"/>
    </xf>
    <xf numFmtId="0" fontId="56" fillId="2" borderId="4" xfId="0" applyNumberFormat="1" applyFont="1" applyFill="1" applyBorder="1" applyAlignment="1" applyProtection="1">
      <alignment horizontal="left" vertical="center" wrapText="1"/>
    </xf>
    <xf numFmtId="0" fontId="52" fillId="2" borderId="4" xfId="0" applyNumberFormat="1" applyFont="1" applyFill="1" applyBorder="1" applyAlignment="1" applyProtection="1">
      <alignment horizontal="left" vertical="center" wrapText="1"/>
    </xf>
    <xf numFmtId="4" fontId="56" fillId="2" borderId="3" xfId="0" applyNumberFormat="1" applyFont="1" applyFill="1" applyBorder="1" applyAlignment="1">
      <alignment horizontal="right"/>
    </xf>
    <xf numFmtId="3" fontId="63" fillId="2" borderId="15" xfId="0" applyNumberFormat="1" applyFont="1" applyFill="1" applyBorder="1" applyAlignment="1">
      <alignment horizontal="right"/>
    </xf>
    <xf numFmtId="0" fontId="63" fillId="0" borderId="0" xfId="0" applyFont="1"/>
    <xf numFmtId="0" fontId="64" fillId="2" borderId="7" xfId="0" applyNumberFormat="1" applyFont="1" applyFill="1" applyBorder="1" applyAlignment="1" applyProtection="1">
      <alignment horizontal="left" vertical="center" wrapText="1"/>
    </xf>
    <xf numFmtId="0" fontId="65" fillId="2" borderId="2" xfId="0" applyNumberFormat="1" applyFont="1" applyFill="1" applyBorder="1" applyAlignment="1" applyProtection="1">
      <alignment horizontal="left" vertical="center" wrapText="1"/>
    </xf>
    <xf numFmtId="0" fontId="65" fillId="2" borderId="4" xfId="0" applyNumberFormat="1" applyFont="1" applyFill="1" applyBorder="1" applyAlignment="1" applyProtection="1">
      <alignment horizontal="left" vertical="center" wrapText="1"/>
    </xf>
    <xf numFmtId="0" fontId="66" fillId="2" borderId="4" xfId="0" applyNumberFormat="1" applyFont="1" applyFill="1" applyBorder="1" applyAlignment="1" applyProtection="1">
      <alignment horizontal="left" vertical="center" wrapText="1"/>
    </xf>
    <xf numFmtId="0" fontId="67" fillId="2" borderId="4" xfId="0" applyNumberFormat="1" applyFont="1" applyFill="1" applyBorder="1" applyAlignment="1" applyProtection="1">
      <alignment horizontal="left" vertical="center" wrapText="1"/>
    </xf>
    <xf numFmtId="4" fontId="66" fillId="2" borderId="3" xfId="0" applyNumberFormat="1" applyFont="1" applyFill="1" applyBorder="1" applyAlignment="1">
      <alignment horizontal="right"/>
    </xf>
    <xf numFmtId="3" fontId="68" fillId="2" borderId="15" xfId="0" applyNumberFormat="1" applyFont="1" applyFill="1" applyBorder="1" applyAlignment="1">
      <alignment horizontal="right"/>
    </xf>
    <xf numFmtId="0" fontId="69" fillId="0" borderId="0" xfId="0" applyFont="1"/>
    <xf numFmtId="4" fontId="56" fillId="2" borderId="4" xfId="0" applyNumberFormat="1" applyFont="1" applyFill="1" applyBorder="1" applyAlignment="1" applyProtection="1">
      <alignment horizontal="right" vertical="center" wrapText="1"/>
    </xf>
    <xf numFmtId="0" fontId="20" fillId="2" borderId="4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4" fontId="23" fillId="2" borderId="4" xfId="0" applyNumberFormat="1" applyFont="1" applyFill="1" applyBorder="1" applyAlignment="1" applyProtection="1">
      <alignment horizontal="right" vertical="center" wrapText="1"/>
    </xf>
    <xf numFmtId="4" fontId="67" fillId="2" borderId="4" xfId="0" applyNumberFormat="1" applyFont="1" applyFill="1" applyBorder="1" applyAlignment="1" applyProtection="1">
      <alignment horizontal="right" vertical="center" wrapText="1"/>
    </xf>
    <xf numFmtId="0" fontId="23" fillId="2" borderId="4" xfId="0" applyNumberFormat="1" applyFont="1" applyFill="1" applyBorder="1" applyAlignment="1" applyProtection="1">
      <alignment horizontal="left" vertical="center" wrapText="1" indent="1"/>
    </xf>
    <xf numFmtId="0" fontId="3" fillId="2" borderId="16" xfId="0" applyNumberFormat="1" applyFont="1" applyFill="1" applyBorder="1" applyAlignment="1" applyProtection="1">
      <alignment horizontal="left" vertical="center" wrapText="1" indent="1"/>
    </xf>
    <xf numFmtId="0" fontId="3" fillId="2" borderId="17" xfId="0" applyNumberFormat="1" applyFont="1" applyFill="1" applyBorder="1" applyAlignment="1" applyProtection="1">
      <alignment horizontal="left" vertical="center" wrapText="1" indent="1"/>
    </xf>
    <xf numFmtId="0" fontId="3" fillId="2" borderId="18" xfId="0" applyNumberFormat="1" applyFont="1" applyFill="1" applyBorder="1" applyAlignment="1" applyProtection="1">
      <alignment horizontal="left" vertical="center" wrapText="1" indent="1"/>
    </xf>
    <xf numFmtId="0" fontId="3" fillId="2" borderId="18" xfId="0" applyNumberFormat="1" applyFont="1" applyFill="1" applyBorder="1" applyAlignment="1" applyProtection="1">
      <alignment horizontal="left" vertical="center" wrapText="1"/>
    </xf>
    <xf numFmtId="3" fontId="3" fillId="2" borderId="20" xfId="0" applyNumberFormat="1" applyFont="1" applyFill="1" applyBorder="1" applyAlignment="1">
      <alignment horizontal="right"/>
    </xf>
    <xf numFmtId="0" fontId="11" fillId="2" borderId="22" xfId="0" applyNumberFormat="1" applyFont="1" applyFill="1" applyBorder="1" applyAlignment="1" applyProtection="1">
      <alignment horizontal="left" vertical="center" wrapText="1"/>
    </xf>
    <xf numFmtId="0" fontId="6" fillId="2" borderId="22" xfId="0" applyNumberFormat="1" applyFont="1" applyFill="1" applyBorder="1" applyAlignment="1" applyProtection="1">
      <alignment horizontal="left" vertical="center" wrapText="1"/>
    </xf>
    <xf numFmtId="3" fontId="3" fillId="2" borderId="14" xfId="0" applyNumberFormat="1" applyFont="1" applyFill="1" applyBorder="1" applyAlignment="1">
      <alignment horizontal="right"/>
    </xf>
    <xf numFmtId="0" fontId="11" fillId="2" borderId="4" xfId="0" applyNumberFormat="1" applyFont="1" applyFill="1" applyBorder="1" applyAlignment="1" applyProtection="1">
      <alignment horizontal="left" vertical="center" wrapText="1"/>
    </xf>
    <xf numFmtId="0" fontId="9" fillId="2" borderId="4" xfId="0" applyNumberFormat="1" applyFont="1" applyFill="1" applyBorder="1" applyAlignment="1" applyProtection="1">
      <alignment horizontal="left" vertical="center" wrapText="1"/>
    </xf>
    <xf numFmtId="0" fontId="9" fillId="2" borderId="4" xfId="0" applyNumberFormat="1" applyFont="1" applyFill="1" applyBorder="1" applyAlignment="1" applyProtection="1">
      <alignment horizontal="left" vertical="center" wrapText="1" indent="1"/>
    </xf>
    <xf numFmtId="0" fontId="71" fillId="0" borderId="0" xfId="2" applyFont="1"/>
    <xf numFmtId="0" fontId="30" fillId="4" borderId="23" xfId="2" applyFont="1" applyFill="1" applyBorder="1" applyAlignment="1">
      <alignment horizontal="center" vertical="center" wrapText="1"/>
    </xf>
    <xf numFmtId="3" fontId="30" fillId="5" borderId="23" xfId="2" applyNumberFormat="1" applyFont="1" applyFill="1" applyBorder="1" applyAlignment="1">
      <alignment vertical="center" wrapText="1"/>
    </xf>
    <xf numFmtId="4" fontId="29" fillId="5" borderId="23" xfId="2" applyNumberFormat="1" applyFont="1" applyFill="1" applyBorder="1" applyAlignment="1">
      <alignment vertical="center" wrapText="1"/>
    </xf>
    <xf numFmtId="3" fontId="71" fillId="0" borderId="0" xfId="2" applyNumberFormat="1" applyFont="1"/>
    <xf numFmtId="3" fontId="32" fillId="4" borderId="23" xfId="2" applyNumberFormat="1" applyFont="1" applyFill="1" applyBorder="1" applyAlignment="1">
      <alignment vertical="center" wrapText="1"/>
    </xf>
    <xf numFmtId="4" fontId="32" fillId="4" borderId="23" xfId="2" applyNumberFormat="1" applyFont="1" applyFill="1" applyBorder="1" applyAlignment="1">
      <alignment vertical="center" wrapText="1"/>
    </xf>
    <xf numFmtId="0" fontId="72" fillId="0" borderId="0" xfId="2" applyFont="1"/>
    <xf numFmtId="165" fontId="72" fillId="0" borderId="0" xfId="2" applyNumberFormat="1" applyFont="1"/>
    <xf numFmtId="165" fontId="71" fillId="0" borderId="0" xfId="2" applyNumberFormat="1" applyFont="1"/>
    <xf numFmtId="3" fontId="31" fillId="4" borderId="23" xfId="2" applyNumberFormat="1" applyFont="1" applyFill="1" applyBorder="1" applyAlignment="1">
      <alignment vertical="center" wrapText="1"/>
    </xf>
    <xf numFmtId="4" fontId="30" fillId="4" borderId="23" xfId="2" applyNumberFormat="1" applyFont="1" applyFill="1" applyBorder="1" applyAlignment="1">
      <alignment horizontal="center" vertical="center" wrapText="1"/>
    </xf>
    <xf numFmtId="4" fontId="31" fillId="4" borderId="23" xfId="2" applyNumberFormat="1" applyFont="1" applyFill="1" applyBorder="1" applyAlignment="1">
      <alignment vertical="center" wrapText="1"/>
    </xf>
    <xf numFmtId="3" fontId="31" fillId="6" borderId="23" xfId="2" applyNumberFormat="1" applyFont="1" applyFill="1" applyBorder="1" applyAlignment="1">
      <alignment vertical="center" wrapText="1"/>
    </xf>
    <xf numFmtId="4" fontId="31" fillId="6" borderId="23" xfId="2" applyNumberFormat="1" applyFont="1" applyFill="1" applyBorder="1" applyAlignment="1">
      <alignment vertical="center" wrapText="1"/>
    </xf>
    <xf numFmtId="0" fontId="32" fillId="4" borderId="27" xfId="2" applyFont="1" applyFill="1" applyBorder="1" applyAlignment="1">
      <alignment horizontal="center" vertical="center" wrapText="1"/>
    </xf>
    <xf numFmtId="0" fontId="32" fillId="4" borderId="28" xfId="2" applyFont="1" applyFill="1" applyBorder="1" applyAlignment="1">
      <alignment horizontal="right" vertical="center" wrapText="1"/>
    </xf>
    <xf numFmtId="0" fontId="30" fillId="6" borderId="36" xfId="2" applyFont="1" applyFill="1" applyBorder="1" applyAlignment="1">
      <alignment horizontal="center" vertical="center" wrapText="1"/>
    </xf>
    <xf numFmtId="4" fontId="31" fillId="7" borderId="23" xfId="2" applyNumberFormat="1" applyFont="1" applyFill="1" applyBorder="1" applyAlignment="1">
      <alignment vertical="center" wrapText="1"/>
    </xf>
    <xf numFmtId="4" fontId="75" fillId="4" borderId="23" xfId="2" applyNumberFormat="1" applyFont="1" applyFill="1" applyBorder="1" applyAlignment="1">
      <alignment vertical="center" wrapText="1"/>
    </xf>
    <xf numFmtId="3" fontId="72" fillId="0" borderId="0" xfId="2" applyNumberFormat="1" applyFont="1"/>
    <xf numFmtId="0" fontId="76" fillId="0" borderId="0" xfId="2" applyFont="1"/>
    <xf numFmtId="3" fontId="76" fillId="0" borderId="0" xfId="2" applyNumberFormat="1" applyFont="1"/>
    <xf numFmtId="165" fontId="76" fillId="0" borderId="0" xfId="2" applyNumberFormat="1" applyFont="1"/>
    <xf numFmtId="0" fontId="78" fillId="0" borderId="0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4" fontId="11" fillId="0" borderId="4" xfId="0" applyNumberFormat="1" applyFont="1" applyFill="1" applyBorder="1" applyAlignment="1" applyProtection="1">
      <alignment horizontal="right" vertical="center" wrapText="1"/>
    </xf>
    <xf numFmtId="0" fontId="11" fillId="2" borderId="3" xfId="0" applyNumberFormat="1" applyFont="1" applyFill="1" applyBorder="1" applyAlignment="1" applyProtection="1">
      <alignment vertical="center" wrapText="1"/>
    </xf>
    <xf numFmtId="3" fontId="9" fillId="2" borderId="3" xfId="0" applyNumberFormat="1" applyFont="1" applyFill="1" applyBorder="1" applyAlignment="1">
      <alignment horizontal="right"/>
    </xf>
    <xf numFmtId="0" fontId="10" fillId="2" borderId="3" xfId="0" quotePrefix="1" applyFont="1" applyFill="1" applyBorder="1" applyAlignment="1">
      <alignment horizontal="left" vertical="center" wrapText="1"/>
    </xf>
    <xf numFmtId="0" fontId="77" fillId="0" borderId="0" xfId="0" applyFont="1"/>
    <xf numFmtId="0" fontId="6" fillId="2" borderId="4" xfId="0" applyNumberFormat="1" applyFont="1" applyFill="1" applyBorder="1" applyAlignment="1" applyProtection="1">
      <alignment horizontal="center" vertical="center" wrapText="1"/>
    </xf>
    <xf numFmtId="4" fontId="80" fillId="0" borderId="3" xfId="0" applyNumberFormat="1" applyFont="1" applyFill="1" applyBorder="1" applyAlignment="1" applyProtection="1">
      <alignment horizontal="center" vertical="center" wrapText="1"/>
    </xf>
    <xf numFmtId="4" fontId="79" fillId="2" borderId="3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left" vertical="center"/>
    </xf>
    <xf numFmtId="1" fontId="26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81" fillId="2" borderId="4" xfId="0" applyNumberFormat="1" applyFont="1" applyFill="1" applyBorder="1" applyAlignment="1" applyProtection="1">
      <alignment horizontal="left" vertical="center" wrapText="1"/>
    </xf>
    <xf numFmtId="0" fontId="49" fillId="2" borderId="4" xfId="0" applyNumberFormat="1" applyFont="1" applyFill="1" applyBorder="1" applyAlignment="1" applyProtection="1">
      <alignment horizontal="left" vertical="center" wrapText="1"/>
    </xf>
    <xf numFmtId="1" fontId="26" fillId="0" borderId="3" xfId="0" applyNumberFormat="1" applyFont="1" applyBorder="1"/>
    <xf numFmtId="1" fontId="26" fillId="3" borderId="3" xfId="0" applyNumberFormat="1" applyFont="1" applyFill="1" applyBorder="1"/>
    <xf numFmtId="1" fontId="0" fillId="0" borderId="0" xfId="0" applyNumberFormat="1"/>
    <xf numFmtId="1" fontId="34" fillId="3" borderId="3" xfId="0" applyNumberFormat="1" applyFont="1" applyFill="1" applyBorder="1" applyAlignment="1">
      <alignment horizontal="center" vertical="center"/>
    </xf>
    <xf numFmtId="1" fontId="34" fillId="0" borderId="3" xfId="0" applyNumberFormat="1" applyFont="1" applyBorder="1" applyAlignment="1">
      <alignment horizontal="center" vertical="center"/>
    </xf>
    <xf numFmtId="1" fontId="36" fillId="0" borderId="3" xfId="0" applyNumberFormat="1" applyFont="1" applyBorder="1"/>
    <xf numFmtId="0" fontId="34" fillId="0" borderId="6" xfId="0" applyFont="1" applyBorder="1"/>
    <xf numFmtId="4" fontId="34" fillId="0" borderId="3" xfId="0" applyNumberFormat="1" applyFont="1" applyBorder="1"/>
    <xf numFmtId="0" fontId="37" fillId="0" borderId="3" xfId="0" applyFont="1" applyBorder="1"/>
    <xf numFmtId="4" fontId="37" fillId="0" borderId="3" xfId="0" applyNumberFormat="1" applyFont="1" applyBorder="1"/>
    <xf numFmtId="4" fontId="83" fillId="0" borderId="3" xfId="0" applyNumberFormat="1" applyFont="1" applyBorder="1"/>
    <xf numFmtId="0" fontId="38" fillId="0" borderId="3" xfId="0" applyFont="1" applyBorder="1"/>
    <xf numFmtId="4" fontId="84" fillId="0" borderId="3" xfId="0" applyNumberFormat="1" applyFont="1" applyBorder="1"/>
    <xf numFmtId="4" fontId="38" fillId="0" borderId="0" xfId="0" applyNumberFormat="1" applyFont="1"/>
    <xf numFmtId="4" fontId="85" fillId="0" borderId="3" xfId="0" applyNumberFormat="1" applyFont="1" applyBorder="1"/>
    <xf numFmtId="1" fontId="85" fillId="0" borderId="3" xfId="0" applyNumberFormat="1" applyFont="1" applyBorder="1"/>
    <xf numFmtId="0" fontId="30" fillId="2" borderId="3" xfId="0" applyNumberFormat="1" applyFont="1" applyFill="1" applyBorder="1" applyAlignment="1" applyProtection="1">
      <alignment horizontal="left" vertical="center" wrapText="1"/>
    </xf>
    <xf numFmtId="4" fontId="30" fillId="2" borderId="3" xfId="0" applyNumberFormat="1" applyFont="1" applyFill="1" applyBorder="1" applyAlignment="1">
      <alignment horizontal="right"/>
    </xf>
    <xf numFmtId="0" fontId="87" fillId="2" borderId="3" xfId="0" applyNumberFormat="1" applyFont="1" applyFill="1" applyBorder="1" applyAlignment="1" applyProtection="1">
      <alignment vertical="center" wrapText="1"/>
    </xf>
    <xf numFmtId="4" fontId="88" fillId="2" borderId="3" xfId="0" applyNumberFormat="1" applyFont="1" applyFill="1" applyBorder="1" applyAlignment="1">
      <alignment horizontal="right"/>
    </xf>
    <xf numFmtId="4" fontId="75" fillId="2" borderId="3" xfId="0" applyNumberFormat="1" applyFont="1" applyFill="1" applyBorder="1" applyAlignment="1">
      <alignment horizontal="right"/>
    </xf>
    <xf numFmtId="3" fontId="89" fillId="2" borderId="3" xfId="0" applyNumberFormat="1" applyFont="1" applyFill="1" applyBorder="1" applyAlignment="1">
      <alignment horizontal="right"/>
    </xf>
    <xf numFmtId="0" fontId="29" fillId="0" borderId="3" xfId="0" applyFont="1" applyBorder="1"/>
    <xf numFmtId="0" fontId="0" fillId="0" borderId="4" xfId="0" applyBorder="1"/>
    <xf numFmtId="1" fontId="0" fillId="0" borderId="3" xfId="0" applyNumberFormat="1" applyBorder="1"/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46" fillId="2" borderId="7" xfId="0" applyNumberFormat="1" applyFont="1" applyFill="1" applyBorder="1" applyAlignment="1" applyProtection="1">
      <alignment horizontal="left" vertical="center" wrapText="1"/>
    </xf>
    <xf numFmtId="0" fontId="46" fillId="2" borderId="2" xfId="0" applyNumberFormat="1" applyFont="1" applyFill="1" applyBorder="1" applyAlignment="1" applyProtection="1">
      <alignment horizontal="left" vertical="center" wrapText="1"/>
    </xf>
    <xf numFmtId="0" fontId="46" fillId="2" borderId="4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0" fontId="21" fillId="2" borderId="4" xfId="0" applyNumberFormat="1" applyFont="1" applyFill="1" applyBorder="1" applyAlignment="1" applyProtection="1">
      <alignment horizontal="left" vertical="center" wrapText="1"/>
    </xf>
    <xf numFmtId="0" fontId="81" fillId="2" borderId="4" xfId="0" applyNumberFormat="1" applyFont="1" applyFill="1" applyBorder="1" applyAlignment="1" applyProtection="1">
      <alignment horizontal="left" vertical="center" wrapText="1"/>
    </xf>
    <xf numFmtId="0" fontId="21" fillId="2" borderId="7" xfId="0" applyNumberFormat="1" applyFont="1" applyFill="1" applyBorder="1" applyAlignment="1" applyProtection="1">
      <alignment horizontal="left" vertical="center" wrapText="1" indent="1"/>
    </xf>
    <xf numFmtId="0" fontId="49" fillId="2" borderId="4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79" fillId="0" borderId="0" xfId="0" applyNumberFormat="1" applyFont="1" applyFill="1" applyBorder="1" applyAlignment="1" applyProtection="1">
      <alignment vertical="center" wrapText="1"/>
    </xf>
    <xf numFmtId="0" fontId="80" fillId="3" borderId="3" xfId="0" applyNumberFormat="1" applyFont="1" applyFill="1" applyBorder="1" applyAlignment="1" applyProtection="1">
      <alignment horizontal="center" vertical="center" wrapText="1"/>
    </xf>
    <xf numFmtId="4" fontId="90" fillId="2" borderId="3" xfId="0" applyNumberFormat="1" applyFont="1" applyFill="1" applyBorder="1" applyAlignment="1">
      <alignment horizontal="right"/>
    </xf>
    <xf numFmtId="4" fontId="91" fillId="2" borderId="3" xfId="0" applyNumberFormat="1" applyFont="1" applyFill="1" applyBorder="1" applyAlignment="1">
      <alignment horizontal="right"/>
    </xf>
    <xf numFmtId="0" fontId="77" fillId="0" borderId="3" xfId="0" applyFont="1" applyBorder="1"/>
    <xf numFmtId="4" fontId="80" fillId="2" borderId="3" xfId="0" applyNumberFormat="1" applyFont="1" applyFill="1" applyBorder="1" applyAlignment="1">
      <alignment horizontal="right"/>
    </xf>
    <xf numFmtId="0" fontId="92" fillId="0" borderId="3" xfId="0" applyFont="1" applyBorder="1"/>
    <xf numFmtId="4" fontId="77" fillId="0" borderId="3" xfId="0" applyNumberFormat="1" applyFont="1" applyBorder="1"/>
    <xf numFmtId="4" fontId="39" fillId="0" borderId="3" xfId="0" applyNumberFormat="1" applyFont="1" applyBorder="1"/>
    <xf numFmtId="3" fontId="79" fillId="2" borderId="3" xfId="0" applyNumberFormat="1" applyFont="1" applyFill="1" applyBorder="1" applyAlignment="1">
      <alignment horizontal="right"/>
    </xf>
    <xf numFmtId="3" fontId="80" fillId="2" borderId="3" xfId="0" applyNumberFormat="1" applyFont="1" applyFill="1" applyBorder="1" applyAlignment="1">
      <alignment horizontal="right"/>
    </xf>
    <xf numFmtId="4" fontId="80" fillId="3" borderId="3" xfId="0" applyNumberFormat="1" applyFont="1" applyFill="1" applyBorder="1" applyAlignment="1">
      <alignment horizontal="right"/>
    </xf>
    <xf numFmtId="0" fontId="93" fillId="0" borderId="0" xfId="0" applyFont="1" applyAlignment="1">
      <alignment wrapText="1"/>
    </xf>
    <xf numFmtId="0" fontId="92" fillId="0" borderId="5" xfId="0" applyFont="1" applyBorder="1" applyAlignment="1">
      <alignment horizontal="center" vertical="center"/>
    </xf>
    <xf numFmtId="0" fontId="80" fillId="2" borderId="3" xfId="0" applyNumberFormat="1" applyFont="1" applyFill="1" applyBorder="1" applyAlignment="1" applyProtection="1">
      <alignment horizontal="center" vertical="center" wrapText="1"/>
    </xf>
    <xf numFmtId="0" fontId="94" fillId="2" borderId="3" xfId="0" applyNumberFormat="1" applyFont="1" applyFill="1" applyBorder="1" applyAlignment="1" applyProtection="1">
      <alignment horizontal="center" vertical="center" wrapText="1"/>
    </xf>
    <xf numFmtId="3" fontId="80" fillId="0" borderId="3" xfId="0" applyNumberFormat="1" applyFont="1" applyFill="1" applyBorder="1" applyAlignment="1">
      <alignment horizontal="right"/>
    </xf>
    <xf numFmtId="3" fontId="80" fillId="0" borderId="3" xfId="0" applyNumberFormat="1" applyFont="1" applyBorder="1" applyAlignment="1">
      <alignment horizontal="right"/>
    </xf>
    <xf numFmtId="0" fontId="79" fillId="0" borderId="0" xfId="0" applyNumberFormat="1" applyFont="1" applyFill="1" applyBorder="1" applyAlignment="1" applyProtection="1"/>
    <xf numFmtId="3" fontId="80" fillId="3" borderId="3" xfId="0" applyNumberFormat="1" applyFont="1" applyFill="1" applyBorder="1" applyAlignment="1">
      <alignment horizontal="right"/>
    </xf>
    <xf numFmtId="0" fontId="77" fillId="2" borderId="0" xfId="0" applyFont="1" applyFill="1"/>
    <xf numFmtId="3" fontId="95" fillId="0" borderId="0" xfId="0" applyNumberFormat="1" applyFont="1" applyBorder="1" applyAlignment="1">
      <alignment horizontal="right"/>
    </xf>
    <xf numFmtId="0" fontId="80" fillId="2" borderId="4" xfId="0" applyNumberFormat="1" applyFont="1" applyFill="1" applyBorder="1" applyAlignment="1" applyProtection="1">
      <alignment horizontal="center" vertical="center" wrapText="1"/>
    </xf>
    <xf numFmtId="4" fontId="96" fillId="2" borderId="3" xfId="0" applyNumberFormat="1" applyFont="1" applyFill="1" applyBorder="1" applyAlignment="1">
      <alignment horizontal="right"/>
    </xf>
    <xf numFmtId="0" fontId="89" fillId="0" borderId="3" xfId="0" applyFont="1" applyBorder="1"/>
    <xf numFmtId="3" fontId="79" fillId="2" borderId="3" xfId="0" applyNumberFormat="1" applyFont="1" applyFill="1" applyBorder="1" applyAlignment="1" applyProtection="1">
      <alignment horizontal="right" wrapText="1"/>
    </xf>
    <xf numFmtId="4" fontId="97" fillId="2" borderId="3" xfId="0" applyNumberFormat="1" applyFont="1" applyFill="1" applyBorder="1" applyAlignment="1">
      <alignment horizontal="right"/>
    </xf>
    <xf numFmtId="4" fontId="98" fillId="2" borderId="3" xfId="0" applyNumberFormat="1" applyFont="1" applyFill="1" applyBorder="1" applyAlignment="1">
      <alignment horizontal="right"/>
    </xf>
    <xf numFmtId="4" fontId="99" fillId="2" borderId="3" xfId="0" applyNumberFormat="1" applyFont="1" applyFill="1" applyBorder="1" applyAlignment="1">
      <alignment horizontal="right"/>
    </xf>
    <xf numFmtId="4" fontId="100" fillId="2" borderId="3" xfId="0" applyNumberFormat="1" applyFont="1" applyFill="1" applyBorder="1" applyAlignment="1">
      <alignment horizontal="right"/>
    </xf>
    <xf numFmtId="0" fontId="101" fillId="2" borderId="4" xfId="0" applyNumberFormat="1" applyFont="1" applyFill="1" applyBorder="1" applyAlignment="1" applyProtection="1">
      <alignment horizontal="left" vertical="center" wrapText="1"/>
    </xf>
    <xf numFmtId="3" fontId="79" fillId="2" borderId="6" xfId="0" applyNumberFormat="1" applyFont="1" applyFill="1" applyBorder="1" applyAlignment="1">
      <alignment horizontal="right"/>
    </xf>
    <xf numFmtId="3" fontId="79" fillId="2" borderId="19" xfId="0" applyNumberFormat="1" applyFont="1" applyFill="1" applyBorder="1" applyAlignment="1">
      <alignment horizontal="right"/>
    </xf>
    <xf numFmtId="4" fontId="90" fillId="2" borderId="4" xfId="0" applyNumberFormat="1" applyFont="1" applyFill="1" applyBorder="1" applyAlignment="1">
      <alignment horizontal="right" vertical="center"/>
    </xf>
    <xf numFmtId="4" fontId="79" fillId="2" borderId="4" xfId="0" applyNumberFormat="1" applyFont="1" applyFill="1" applyBorder="1" applyAlignment="1">
      <alignment horizontal="right" vertical="center"/>
    </xf>
    <xf numFmtId="3" fontId="79" fillId="2" borderId="4" xfId="0" applyNumberFormat="1" applyFont="1" applyFill="1" applyBorder="1" applyAlignment="1">
      <alignment horizontal="right" vertical="center"/>
    </xf>
    <xf numFmtId="4" fontId="90" fillId="2" borderId="3" xfId="0" applyNumberFormat="1" applyFont="1" applyFill="1" applyBorder="1" applyAlignment="1">
      <alignment horizontal="left" vertical="center"/>
    </xf>
    <xf numFmtId="3" fontId="79" fillId="2" borderId="3" xfId="0" applyNumberFormat="1" applyFont="1" applyFill="1" applyBorder="1" applyAlignment="1">
      <alignment horizontal="left" vertical="center"/>
    </xf>
    <xf numFmtId="4" fontId="90" fillId="2" borderId="4" xfId="0" applyNumberFormat="1" applyFont="1" applyFill="1" applyBorder="1" applyAlignment="1">
      <alignment horizontal="right"/>
    </xf>
    <xf numFmtId="4" fontId="91" fillId="2" borderId="4" xfId="0" applyNumberFormat="1" applyFont="1" applyFill="1" applyBorder="1" applyAlignment="1">
      <alignment horizontal="right"/>
    </xf>
    <xf numFmtId="4" fontId="35" fillId="0" borderId="3" xfId="0" applyNumberFormat="1" applyFont="1" applyBorder="1"/>
    <xf numFmtId="0" fontId="11" fillId="2" borderId="3" xfId="0" applyNumberFormat="1" applyFont="1" applyFill="1" applyBorder="1" applyAlignment="1" applyProtection="1">
      <alignment horizontal="center" vertical="center" wrapText="1"/>
    </xf>
    <xf numFmtId="0" fontId="102" fillId="2" borderId="3" xfId="0" applyNumberFormat="1" applyFont="1" applyFill="1" applyBorder="1" applyAlignment="1" applyProtection="1">
      <alignment horizontal="center" vertical="center" wrapText="1"/>
    </xf>
    <xf numFmtId="4" fontId="11" fillId="3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Border="1" applyAlignment="1">
      <alignment horizontal="right"/>
    </xf>
    <xf numFmtId="0" fontId="103" fillId="0" borderId="0" xfId="0" applyNumberFormat="1" applyFont="1" applyFill="1" applyBorder="1" applyAlignment="1" applyProtection="1">
      <alignment horizontal="center" vertical="center" wrapText="1"/>
    </xf>
    <xf numFmtId="0" fontId="104" fillId="2" borderId="0" xfId="0" applyFont="1" applyFill="1"/>
    <xf numFmtId="0" fontId="104" fillId="0" borderId="0" xfId="0" applyFont="1"/>
    <xf numFmtId="3" fontId="7" fillId="0" borderId="0" xfId="0" applyNumberFormat="1" applyFont="1" applyBorder="1" applyAlignment="1">
      <alignment horizontal="right"/>
    </xf>
    <xf numFmtId="4" fontId="11" fillId="2" borderId="3" xfId="0" applyNumberFormat="1" applyFont="1" applyFill="1" applyBorder="1" applyAlignment="1">
      <alignment horizontal="right"/>
    </xf>
    <xf numFmtId="4" fontId="20" fillId="2" borderId="3" xfId="0" applyNumberFormat="1" applyFont="1" applyFill="1" applyBorder="1" applyAlignment="1">
      <alignment horizontal="right"/>
    </xf>
    <xf numFmtId="0" fontId="11" fillId="3" borderId="3" xfId="0" applyNumberFormat="1" applyFont="1" applyFill="1" applyBorder="1" applyAlignment="1" applyProtection="1">
      <alignment horizontal="center" vertical="center" wrapText="1"/>
    </xf>
    <xf numFmtId="0" fontId="20" fillId="3" borderId="3" xfId="0" applyNumberFormat="1" applyFont="1" applyFill="1" applyBorder="1" applyAlignment="1" applyProtection="1">
      <alignment horizontal="center" vertical="center" wrapText="1"/>
    </xf>
    <xf numFmtId="4" fontId="20" fillId="3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 applyProtection="1">
      <alignment horizontal="right" wrapText="1"/>
    </xf>
    <xf numFmtId="4" fontId="31" fillId="2" borderId="3" xfId="0" applyNumberFormat="1" applyFont="1" applyFill="1" applyBorder="1" applyAlignment="1">
      <alignment horizontal="right"/>
    </xf>
    <xf numFmtId="4" fontId="87" fillId="2" borderId="3" xfId="0" applyNumberFormat="1" applyFont="1" applyFill="1" applyBorder="1" applyAlignment="1">
      <alignment horizontal="right"/>
    </xf>
    <xf numFmtId="4" fontId="20" fillId="2" borderId="4" xfId="0" applyNumberFormat="1" applyFont="1" applyFill="1" applyBorder="1" applyAlignment="1">
      <alignment horizontal="right" vertical="center"/>
    </xf>
    <xf numFmtId="4" fontId="9" fillId="2" borderId="4" xfId="0" applyNumberFormat="1" applyFont="1" applyFill="1" applyBorder="1" applyAlignment="1">
      <alignment horizontal="right" vertical="center"/>
    </xf>
    <xf numFmtId="0" fontId="102" fillId="3" borderId="3" xfId="0" applyNumberFormat="1" applyFont="1" applyFill="1" applyBorder="1" applyAlignment="1" applyProtection="1">
      <alignment horizontal="center" vertical="center" wrapText="1"/>
    </xf>
    <xf numFmtId="4" fontId="20" fillId="8" borderId="4" xfId="0" applyNumberFormat="1" applyFont="1" applyFill="1" applyBorder="1" applyAlignment="1">
      <alignment horizontal="right" vertical="center"/>
    </xf>
    <xf numFmtId="4" fontId="11" fillId="8" borderId="3" xfId="0" applyNumberFormat="1" applyFont="1" applyFill="1" applyBorder="1" applyAlignment="1">
      <alignment horizontal="right"/>
    </xf>
    <xf numFmtId="4" fontId="9" fillId="2" borderId="19" xfId="0" applyNumberFormat="1" applyFont="1" applyFill="1" applyBorder="1" applyAlignment="1">
      <alignment horizontal="right"/>
    </xf>
    <xf numFmtId="0" fontId="11" fillId="3" borderId="12" xfId="0" applyNumberFormat="1" applyFont="1" applyFill="1" applyBorder="1" applyAlignment="1" applyProtection="1">
      <alignment horizontal="center" vertical="center" wrapText="1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4" fontId="106" fillId="2" borderId="3" xfId="0" applyNumberFormat="1" applyFont="1" applyFill="1" applyBorder="1" applyAlignment="1">
      <alignment horizontal="right"/>
    </xf>
    <xf numFmtId="0" fontId="107" fillId="0" borderId="5" xfId="0" applyFont="1" applyBorder="1" applyAlignment="1">
      <alignment horizontal="center" vertical="center"/>
    </xf>
    <xf numFmtId="0" fontId="11" fillId="0" borderId="3" xfId="0" quotePrefix="1" applyNumberFormat="1" applyFont="1" applyFill="1" applyBorder="1" applyAlignment="1" applyProtection="1">
      <alignment horizontal="center" vertical="center" wrapText="1"/>
    </xf>
    <xf numFmtId="3" fontId="11" fillId="0" borderId="3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 applyProtection="1"/>
    <xf numFmtId="3" fontId="11" fillId="0" borderId="3" xfId="0" applyNumberFormat="1" applyFont="1" applyBorder="1" applyAlignment="1">
      <alignment horizontal="right"/>
    </xf>
    <xf numFmtId="3" fontId="11" fillId="3" borderId="3" xfId="0" applyNumberFormat="1" applyFont="1" applyFill="1" applyBorder="1" applyAlignment="1">
      <alignment horizontal="right"/>
    </xf>
    <xf numFmtId="4" fontId="104" fillId="0" borderId="3" xfId="0" applyNumberFormat="1" applyFont="1" applyBorder="1"/>
    <xf numFmtId="0" fontId="104" fillId="0" borderId="3" xfId="0" applyFont="1" applyBorder="1"/>
    <xf numFmtId="0" fontId="108" fillId="0" borderId="3" xfId="0" applyFont="1" applyBorder="1"/>
    <xf numFmtId="3" fontId="90" fillId="2" borderId="3" xfId="0" applyNumberFormat="1" applyFont="1" applyFill="1" applyBorder="1" applyAlignment="1">
      <alignment horizontal="right"/>
    </xf>
    <xf numFmtId="3" fontId="11" fillId="2" borderId="3" xfId="0" applyNumberFormat="1" applyFont="1" applyFill="1" applyBorder="1" applyAlignment="1">
      <alignment horizontal="right"/>
    </xf>
    <xf numFmtId="0" fontId="11" fillId="2" borderId="3" xfId="0" quotePrefix="1" applyFont="1" applyFill="1" applyBorder="1" applyAlignment="1">
      <alignment horizontal="left" vertical="center" wrapText="1"/>
    </xf>
    <xf numFmtId="4" fontId="107" fillId="3" borderId="3" xfId="0" applyNumberFormat="1" applyFont="1" applyFill="1" applyBorder="1"/>
    <xf numFmtId="4" fontId="1" fillId="0" borderId="3" xfId="0" applyNumberFormat="1" applyFont="1" applyBorder="1"/>
    <xf numFmtId="3" fontId="6" fillId="2" borderId="3" xfId="0" applyNumberFormat="1" applyFont="1" applyFill="1" applyBorder="1" applyAlignment="1" applyProtection="1">
      <alignment horizontal="right" wrapText="1"/>
    </xf>
    <xf numFmtId="4" fontId="107" fillId="0" borderId="3" xfId="0" applyNumberFormat="1" applyFont="1" applyBorder="1"/>
    <xf numFmtId="4" fontId="92" fillId="0" borderId="3" xfId="0" applyNumberFormat="1" applyFont="1" applyBorder="1"/>
    <xf numFmtId="0" fontId="41" fillId="3" borderId="3" xfId="0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 applyProtection="1">
      <alignment horizontal="right" wrapText="1"/>
    </xf>
    <xf numFmtId="164" fontId="0" fillId="9" borderId="3" xfId="0" applyNumberFormat="1" applyFill="1" applyBorder="1"/>
    <xf numFmtId="4" fontId="9" fillId="9" borderId="3" xfId="0" applyNumberFormat="1" applyFont="1" applyFill="1" applyBorder="1" applyAlignment="1">
      <alignment horizontal="right"/>
    </xf>
    <xf numFmtId="4" fontId="109" fillId="0" borderId="3" xfId="0" applyNumberFormat="1" applyFont="1" applyBorder="1"/>
    <xf numFmtId="4" fontId="11" fillId="2" borderId="3" xfId="0" applyNumberFormat="1" applyFont="1" applyFill="1" applyBorder="1" applyAlignment="1">
      <alignment horizontal="right" vertical="center"/>
    </xf>
    <xf numFmtId="4" fontId="11" fillId="2" borderId="4" xfId="0" applyNumberFormat="1" applyFont="1" applyFill="1" applyBorder="1" applyAlignment="1">
      <alignment horizontal="right" vertical="center"/>
    </xf>
    <xf numFmtId="0" fontId="22" fillId="2" borderId="4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46" fillId="2" borderId="7" xfId="0" applyNumberFormat="1" applyFont="1" applyFill="1" applyBorder="1" applyAlignment="1" applyProtection="1">
      <alignment horizontal="left" vertical="center" wrapText="1"/>
    </xf>
    <xf numFmtId="0" fontId="46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1" fontId="26" fillId="0" borderId="3" xfId="0" applyNumberFormat="1" applyFont="1" applyBorder="1" applyAlignment="1">
      <alignment horizontal="right"/>
    </xf>
    <xf numFmtId="1" fontId="26" fillId="3" borderId="3" xfId="0" applyNumberFormat="1" applyFont="1" applyFill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164" fontId="26" fillId="9" borderId="3" xfId="0" applyNumberFormat="1" applyFont="1" applyFill="1" applyBorder="1"/>
    <xf numFmtId="0" fontId="94" fillId="3" borderId="3" xfId="0" applyNumberFormat="1" applyFont="1" applyFill="1" applyBorder="1" applyAlignment="1" applyProtection="1">
      <alignment horizontal="center" vertical="center" wrapText="1"/>
    </xf>
    <xf numFmtId="3" fontId="90" fillId="2" borderId="3" xfId="0" applyNumberFormat="1" applyFont="1" applyFill="1" applyBorder="1" applyAlignment="1">
      <alignment horizontal="left" vertical="center"/>
    </xf>
    <xf numFmtId="3" fontId="79" fillId="8" borderId="3" xfId="0" applyNumberFormat="1" applyFont="1" applyFill="1" applyBorder="1" applyAlignment="1">
      <alignment horizontal="left" vertical="center"/>
    </xf>
    <xf numFmtId="3" fontId="90" fillId="2" borderId="4" xfId="0" applyNumberFormat="1" applyFont="1" applyFill="1" applyBorder="1" applyAlignment="1">
      <alignment horizontal="right" vertical="center"/>
    </xf>
    <xf numFmtId="3" fontId="80" fillId="2" borderId="3" xfId="0" applyNumberFormat="1" applyFont="1" applyFill="1" applyBorder="1" applyAlignment="1">
      <alignment horizontal="left" vertical="center"/>
    </xf>
    <xf numFmtId="0" fontId="92" fillId="0" borderId="0" xfId="0" applyFont="1"/>
    <xf numFmtId="4" fontId="90" fillId="2" borderId="0" xfId="0" applyNumberFormat="1" applyFont="1" applyFill="1" applyBorder="1" applyAlignment="1">
      <alignment horizontal="right"/>
    </xf>
    <xf numFmtId="4" fontId="80" fillId="2" borderId="3" xfId="0" applyNumberFormat="1" applyFont="1" applyFill="1" applyBorder="1" applyAlignment="1">
      <alignment horizontal="right" vertical="center"/>
    </xf>
    <xf numFmtId="4" fontId="80" fillId="2" borderId="4" xfId="0" applyNumberFormat="1" applyFont="1" applyFill="1" applyBorder="1" applyAlignment="1">
      <alignment horizontal="right" vertical="center"/>
    </xf>
    <xf numFmtId="3" fontId="90" fillId="2" borderId="0" xfId="0" applyNumberFormat="1" applyFont="1" applyFill="1" applyBorder="1" applyAlignment="1">
      <alignment horizontal="right"/>
    </xf>
    <xf numFmtId="4" fontId="110" fillId="2" borderId="3" xfId="0" applyNumberFormat="1" applyFont="1" applyFill="1" applyBorder="1" applyAlignment="1">
      <alignment horizontal="right"/>
    </xf>
    <xf numFmtId="0" fontId="35" fillId="3" borderId="3" xfId="0" applyFont="1" applyFill="1" applyBorder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4" fontId="54" fillId="2" borderId="4" xfId="0" applyNumberFormat="1" applyFont="1" applyFill="1" applyBorder="1" applyAlignment="1" applyProtection="1">
      <alignment horizontal="right" vertical="center" wrapText="1"/>
    </xf>
    <xf numFmtId="2" fontId="54" fillId="2" borderId="4" xfId="0" applyNumberFormat="1" applyFont="1" applyFill="1" applyBorder="1" applyAlignment="1" applyProtection="1">
      <alignment horizontal="right" vertical="center" wrapText="1"/>
    </xf>
    <xf numFmtId="4" fontId="9" fillId="2" borderId="3" xfId="0" applyNumberFormat="1" applyFont="1" applyFill="1" applyBorder="1" applyAlignment="1">
      <alignment horizontal="right" vertical="center"/>
    </xf>
    <xf numFmtId="0" fontId="34" fillId="10" borderId="3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1" fillId="0" borderId="1" xfId="0" quotePrefix="1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vertical="center" wrapText="1"/>
    </xf>
    <xf numFmtId="0" fontId="11" fillId="0" borderId="1" xfId="0" quotePrefix="1" applyFont="1" applyBorder="1" applyAlignment="1">
      <alignment horizontal="left" vertical="center"/>
    </xf>
    <xf numFmtId="0" fontId="9" fillId="0" borderId="2" xfId="0" applyNumberFormat="1" applyFont="1" applyFill="1" applyBorder="1" applyAlignment="1" applyProtection="1">
      <alignment vertical="center"/>
    </xf>
    <xf numFmtId="0" fontId="14" fillId="0" borderId="3" xfId="0" quotePrefix="1" applyFont="1" applyBorder="1" applyAlignment="1">
      <alignment horizontal="center" wrapText="1"/>
    </xf>
    <xf numFmtId="0" fontId="14" fillId="0" borderId="1" xfId="0" quotePrefix="1" applyFont="1" applyBorder="1" applyAlignment="1">
      <alignment horizontal="center" wrapText="1"/>
    </xf>
    <xf numFmtId="0" fontId="11" fillId="3" borderId="1" xfId="0" applyNumberFormat="1" applyFont="1" applyFill="1" applyBorder="1" applyAlignment="1" applyProtection="1">
      <alignment horizontal="left" vertical="center" wrapText="1"/>
    </xf>
    <xf numFmtId="0" fontId="9" fillId="3" borderId="2" xfId="0" applyNumberFormat="1" applyFont="1" applyFill="1" applyBorder="1" applyAlignment="1" applyProtection="1">
      <alignment vertical="center" wrapText="1"/>
    </xf>
    <xf numFmtId="0" fontId="9" fillId="3" borderId="2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8" fillId="0" borderId="5" xfId="0" applyNumberFormat="1" applyFont="1" applyFill="1" applyBorder="1" applyAlignment="1" applyProtection="1">
      <alignment horizontal="left" wrapText="1"/>
    </xf>
    <xf numFmtId="0" fontId="6" fillId="0" borderId="1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center" wrapText="1"/>
    </xf>
    <xf numFmtId="0" fontId="6" fillId="0" borderId="4" xfId="0" quotePrefix="1" applyFont="1" applyBorder="1" applyAlignment="1">
      <alignment horizontal="center" wrapText="1"/>
    </xf>
    <xf numFmtId="0" fontId="11" fillId="0" borderId="1" xfId="0" quotePrefix="1" applyFont="1" applyFill="1" applyBorder="1" applyAlignment="1">
      <alignment horizontal="left" vertical="center"/>
    </xf>
    <xf numFmtId="0" fontId="11" fillId="2" borderId="1" xfId="0" quotePrefix="1" applyNumberFormat="1" applyFont="1" applyFill="1" applyBorder="1" applyAlignment="1" applyProtection="1">
      <alignment horizontal="left" vertical="center" wrapText="1"/>
    </xf>
    <xf numFmtId="0" fontId="9" fillId="2" borderId="2" xfId="0" applyNumberFormat="1" applyFont="1" applyFill="1" applyBorder="1" applyAlignment="1" applyProtection="1">
      <alignment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6" fillId="3" borderId="2" xfId="0" applyNumberFormat="1" applyFont="1" applyFill="1" applyBorder="1" applyAlignment="1" applyProtection="1">
      <alignment horizontal="left" vertical="center" wrapText="1"/>
    </xf>
    <xf numFmtId="0" fontId="11" fillId="3" borderId="1" xfId="0" quotePrefix="1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6" fillId="3" borderId="4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8" fillId="0" borderId="5" xfId="0" applyNumberFormat="1" applyFont="1" applyFill="1" applyBorder="1" applyAlignment="1" applyProtection="1">
      <alignment horizont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38" fillId="0" borderId="3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2" xfId="0" applyFont="1" applyBorder="1" applyAlignment="1">
      <alignment horizontal="center"/>
    </xf>
    <xf numFmtId="0" fontId="86" fillId="0" borderId="4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82" fillId="0" borderId="0" xfId="0" applyFont="1" applyAlignment="1">
      <alignment horizontal="center"/>
    </xf>
    <xf numFmtId="0" fontId="34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34" fillId="0" borderId="3" xfId="0" applyFont="1" applyBorder="1" applyAlignment="1">
      <alignment horizontal="center"/>
    </xf>
    <xf numFmtId="0" fontId="37" fillId="0" borderId="3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49" fillId="2" borderId="7" xfId="0" applyNumberFormat="1" applyFont="1" applyFill="1" applyBorder="1" applyAlignment="1" applyProtection="1">
      <alignment horizontal="left" vertical="center" wrapText="1"/>
    </xf>
    <xf numFmtId="0" fontId="49" fillId="2" borderId="2" xfId="0" applyNumberFormat="1" applyFont="1" applyFill="1" applyBorder="1" applyAlignment="1" applyProtection="1">
      <alignment horizontal="left" vertical="center" wrapText="1"/>
    </xf>
    <xf numFmtId="0" fontId="49" fillId="2" borderId="4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4" fillId="3" borderId="1" xfId="0" applyNumberFormat="1" applyFont="1" applyFill="1" applyBorder="1" applyAlignment="1" applyProtection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center" wrapText="1"/>
    </xf>
    <xf numFmtId="0" fontId="14" fillId="3" borderId="4" xfId="0" applyNumberFormat="1" applyFont="1" applyFill="1" applyBorder="1" applyAlignment="1" applyProtection="1">
      <alignment horizontal="center" vertical="center" wrapText="1"/>
    </xf>
    <xf numFmtId="0" fontId="21" fillId="2" borderId="1" xfId="0" applyNumberFormat="1" applyFont="1" applyFill="1" applyBorder="1" applyAlignment="1" applyProtection="1">
      <alignment horizontal="left" vertical="center" wrapText="1"/>
    </xf>
    <xf numFmtId="0" fontId="21" fillId="2" borderId="2" xfId="0" applyNumberFormat="1" applyFont="1" applyFill="1" applyBorder="1" applyAlignment="1" applyProtection="1">
      <alignment horizontal="left" vertical="center" wrapText="1"/>
    </xf>
    <xf numFmtId="0" fontId="21" fillId="2" borderId="4" xfId="0" applyNumberFormat="1" applyFont="1" applyFill="1" applyBorder="1" applyAlignment="1" applyProtection="1">
      <alignment horizontal="left" vertical="center" wrapText="1"/>
    </xf>
    <xf numFmtId="0" fontId="21" fillId="2" borderId="7" xfId="0" applyNumberFormat="1" applyFont="1" applyFill="1" applyBorder="1" applyAlignment="1" applyProtection="1">
      <alignment horizontal="left" vertical="center" wrapText="1"/>
    </xf>
    <xf numFmtId="0" fontId="6" fillId="2" borderId="7" xfId="0" applyNumberFormat="1" applyFont="1" applyFill="1" applyBorder="1" applyAlignment="1" applyProtection="1">
      <alignment horizontal="left" vertical="center" wrapText="1"/>
    </xf>
    <xf numFmtId="0" fontId="81" fillId="2" borderId="7" xfId="0" applyNumberFormat="1" applyFont="1" applyFill="1" applyBorder="1" applyAlignment="1" applyProtection="1">
      <alignment horizontal="left" vertical="center" wrapText="1"/>
    </xf>
    <xf numFmtId="0" fontId="81" fillId="2" borderId="2" xfId="0" applyNumberFormat="1" applyFont="1" applyFill="1" applyBorder="1" applyAlignment="1" applyProtection="1">
      <alignment horizontal="left" vertical="center" wrapText="1"/>
    </xf>
    <xf numFmtId="0" fontId="81" fillId="2" borderId="4" xfId="0" applyNumberFormat="1" applyFont="1" applyFill="1" applyBorder="1" applyAlignment="1" applyProtection="1">
      <alignment horizontal="left" vertical="center" wrapText="1"/>
    </xf>
    <xf numFmtId="0" fontId="46" fillId="2" borderId="7" xfId="0" applyNumberFormat="1" applyFont="1" applyFill="1" applyBorder="1" applyAlignment="1" applyProtection="1">
      <alignment horizontal="left" vertical="center" wrapText="1"/>
    </xf>
    <xf numFmtId="0" fontId="46" fillId="2" borderId="2" xfId="0" applyNumberFormat="1" applyFont="1" applyFill="1" applyBorder="1" applyAlignment="1" applyProtection="1">
      <alignment horizontal="left" vertical="center" wrapText="1"/>
    </xf>
    <xf numFmtId="0" fontId="46" fillId="2" borderId="4" xfId="0" applyNumberFormat="1" applyFont="1" applyFill="1" applyBorder="1" applyAlignment="1" applyProtection="1">
      <alignment horizontal="left" vertical="center" wrapText="1"/>
    </xf>
    <xf numFmtId="0" fontId="21" fillId="2" borderId="7" xfId="0" applyNumberFormat="1" applyFont="1" applyFill="1" applyBorder="1" applyAlignment="1" applyProtection="1">
      <alignment horizontal="left" vertical="center" wrapText="1" indent="1"/>
    </xf>
    <xf numFmtId="0" fontId="21" fillId="2" borderId="2" xfId="0" applyNumberFormat="1" applyFont="1" applyFill="1" applyBorder="1" applyAlignment="1" applyProtection="1">
      <alignment horizontal="left" vertical="center" wrapText="1" indent="1"/>
    </xf>
    <xf numFmtId="0" fontId="21" fillId="2" borderId="4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10" fillId="2" borderId="7" xfId="0" applyNumberFormat="1" applyFont="1" applyFill="1" applyBorder="1" applyAlignment="1" applyProtection="1">
      <alignment horizontal="left" vertical="center" wrapText="1"/>
    </xf>
    <xf numFmtId="0" fontId="9" fillId="2" borderId="2" xfId="0" applyNumberFormat="1" applyFont="1" applyFill="1" applyBorder="1" applyAlignment="1" applyProtection="1">
      <alignment horizontal="left" vertical="center" wrapText="1"/>
    </xf>
    <xf numFmtId="0" fontId="9" fillId="2" borderId="4" xfId="0" applyNumberFormat="1" applyFont="1" applyFill="1" applyBorder="1" applyAlignment="1" applyProtection="1">
      <alignment horizontal="left" vertical="center" wrapText="1"/>
    </xf>
    <xf numFmtId="0" fontId="49" fillId="0" borderId="7" xfId="0" applyNumberFormat="1" applyFont="1" applyFill="1" applyBorder="1" applyAlignment="1" applyProtection="1">
      <alignment horizontal="center" vertical="center" wrapText="1"/>
    </xf>
    <xf numFmtId="0" fontId="49" fillId="0" borderId="2" xfId="0" applyNumberFormat="1" applyFont="1" applyFill="1" applyBorder="1" applyAlignment="1" applyProtection="1">
      <alignment horizontal="center" vertical="center" wrapText="1"/>
    </xf>
    <xf numFmtId="0" fontId="49" fillId="0" borderId="4" xfId="0" applyNumberFormat="1" applyFont="1" applyFill="1" applyBorder="1" applyAlignment="1" applyProtection="1">
      <alignment horizontal="center" vertical="center" wrapText="1"/>
    </xf>
    <xf numFmtId="0" fontId="47" fillId="0" borderId="0" xfId="0" applyFont="1" applyAlignment="1">
      <alignment horizont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48" fillId="3" borderId="9" xfId="0" applyFont="1" applyFill="1" applyBorder="1" applyAlignment="1">
      <alignment horizontal="center" vertical="center" wrapText="1"/>
    </xf>
    <xf numFmtId="0" fontId="48" fillId="3" borderId="10" xfId="0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0" fontId="10" fillId="2" borderId="2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11" fillId="2" borderId="21" xfId="0" applyNumberFormat="1" applyFont="1" applyFill="1" applyBorder="1" applyAlignment="1" applyProtection="1">
      <alignment horizontal="left" vertical="center" wrapText="1"/>
    </xf>
    <xf numFmtId="0" fontId="11" fillId="2" borderId="5" xfId="0" applyNumberFormat="1" applyFont="1" applyFill="1" applyBorder="1" applyAlignment="1" applyProtection="1">
      <alignment horizontal="left" vertical="center" wrapText="1"/>
    </xf>
    <xf numFmtId="0" fontId="11" fillId="2" borderId="22" xfId="0" applyNumberFormat="1" applyFont="1" applyFill="1" applyBorder="1" applyAlignment="1" applyProtection="1">
      <alignment horizontal="left" vertical="center" wrapText="1"/>
    </xf>
    <xf numFmtId="0" fontId="11" fillId="2" borderId="7" xfId="0" applyNumberFormat="1" applyFont="1" applyFill="1" applyBorder="1" applyAlignment="1" applyProtection="1">
      <alignment horizontal="left" vertical="center" wrapText="1"/>
    </xf>
    <xf numFmtId="0" fontId="11" fillId="2" borderId="2" xfId="0" applyNumberFormat="1" applyFont="1" applyFill="1" applyBorder="1" applyAlignment="1" applyProtection="1">
      <alignment horizontal="left" vertical="center" wrapText="1"/>
    </xf>
    <xf numFmtId="0" fontId="11" fillId="2" borderId="4" xfId="0" applyNumberFormat="1" applyFont="1" applyFill="1" applyBorder="1" applyAlignment="1" applyProtection="1">
      <alignment horizontal="left" vertical="center" wrapText="1"/>
    </xf>
    <xf numFmtId="0" fontId="9" fillId="2" borderId="7" xfId="0" applyNumberFormat="1" applyFont="1" applyFill="1" applyBorder="1" applyAlignment="1" applyProtection="1">
      <alignment horizontal="left" vertical="center" wrapText="1"/>
    </xf>
    <xf numFmtId="0" fontId="9" fillId="2" borderId="7" xfId="0" applyNumberFormat="1" applyFont="1" applyFill="1" applyBorder="1" applyAlignment="1" applyProtection="1">
      <alignment horizontal="left" vertical="center" wrapText="1" indent="1"/>
    </xf>
    <xf numFmtId="0" fontId="9" fillId="2" borderId="2" xfId="0" applyNumberFormat="1" applyFont="1" applyFill="1" applyBorder="1" applyAlignment="1" applyProtection="1">
      <alignment horizontal="left" vertical="center" wrapText="1" indent="1"/>
    </xf>
    <xf numFmtId="0" fontId="9" fillId="2" borderId="4" xfId="0" applyNumberFormat="1" applyFont="1" applyFill="1" applyBorder="1" applyAlignment="1" applyProtection="1">
      <alignment horizontal="left" vertical="center" wrapText="1" indent="1"/>
    </xf>
    <xf numFmtId="0" fontId="3" fillId="2" borderId="16" xfId="0" applyNumberFormat="1" applyFont="1" applyFill="1" applyBorder="1" applyAlignment="1" applyProtection="1">
      <alignment horizontal="left" vertical="center" wrapText="1" indent="1"/>
    </xf>
    <xf numFmtId="0" fontId="3" fillId="2" borderId="17" xfId="0" applyNumberFormat="1" applyFont="1" applyFill="1" applyBorder="1" applyAlignment="1" applyProtection="1">
      <alignment horizontal="left" vertical="center" wrapText="1" indent="1"/>
    </xf>
    <xf numFmtId="0" fontId="3" fillId="2" borderId="18" xfId="0" applyNumberFormat="1" applyFont="1" applyFill="1" applyBorder="1" applyAlignment="1" applyProtection="1">
      <alignment horizontal="left" vertical="center" wrapText="1" indent="1"/>
    </xf>
    <xf numFmtId="0" fontId="30" fillId="4" borderId="24" xfId="2" applyFont="1" applyFill="1" applyBorder="1" applyAlignment="1">
      <alignment horizontal="center" wrapText="1"/>
    </xf>
    <xf numFmtId="0" fontId="30" fillId="4" borderId="25" xfId="2" applyFont="1" applyFill="1" applyBorder="1" applyAlignment="1">
      <alignment horizontal="center" wrapText="1"/>
    </xf>
    <xf numFmtId="0" fontId="30" fillId="4" borderId="26" xfId="2" applyFont="1" applyFill="1" applyBorder="1" applyAlignment="1">
      <alignment horizontal="center" wrapText="1"/>
    </xf>
    <xf numFmtId="0" fontId="30" fillId="4" borderId="27" xfId="2" applyFont="1" applyFill="1" applyBorder="1" applyAlignment="1">
      <alignment horizontal="center" wrapText="1"/>
    </xf>
    <xf numFmtId="0" fontId="30" fillId="4" borderId="28" xfId="2" applyFont="1" applyFill="1" applyBorder="1" applyAlignment="1">
      <alignment horizontal="center" wrapText="1"/>
    </xf>
    <xf numFmtId="0" fontId="30" fillId="4" borderId="29" xfId="2" applyFont="1" applyFill="1" applyBorder="1" applyAlignment="1">
      <alignment horizontal="center" wrapText="1"/>
    </xf>
    <xf numFmtId="0" fontId="30" fillId="2" borderId="0" xfId="1" applyFont="1" applyFill="1" applyAlignment="1">
      <alignment horizontal="center" vertical="center" wrapText="1"/>
    </xf>
    <xf numFmtId="0" fontId="30" fillId="4" borderId="0" xfId="2" applyFont="1" applyFill="1" applyAlignment="1">
      <alignment horizontal="center" wrapText="1"/>
    </xf>
    <xf numFmtId="0" fontId="30" fillId="4" borderId="23" xfId="2" applyFont="1" applyFill="1" applyBorder="1" applyAlignment="1">
      <alignment horizontal="center" vertical="center" wrapText="1"/>
    </xf>
    <xf numFmtId="0" fontId="31" fillId="5" borderId="23" xfId="2" applyFont="1" applyFill="1" applyBorder="1" applyAlignment="1">
      <alignment horizontal="center" vertical="center" wrapText="1"/>
    </xf>
    <xf numFmtId="0" fontId="32" fillId="4" borderId="23" xfId="2" applyFont="1" applyFill="1" applyBorder="1" applyAlignment="1">
      <alignment horizontal="right" vertical="center" wrapText="1"/>
    </xf>
    <xf numFmtId="0" fontId="31" fillId="7" borderId="30" xfId="2" applyFont="1" applyFill="1" applyBorder="1" applyAlignment="1">
      <alignment horizontal="center" vertical="center" wrapText="1"/>
    </xf>
    <xf numFmtId="0" fontId="31" fillId="7" borderId="31" xfId="2" applyFont="1" applyFill="1" applyBorder="1" applyAlignment="1">
      <alignment horizontal="center" vertical="center" wrapText="1"/>
    </xf>
    <xf numFmtId="0" fontId="31" fillId="7" borderId="32" xfId="2" applyFont="1" applyFill="1" applyBorder="1" applyAlignment="1">
      <alignment horizontal="center" vertical="center" wrapText="1"/>
    </xf>
    <xf numFmtId="0" fontId="31" fillId="4" borderId="30" xfId="2" applyFont="1" applyFill="1" applyBorder="1" applyAlignment="1">
      <alignment horizontal="center" vertical="center" wrapText="1"/>
    </xf>
    <xf numFmtId="0" fontId="31" fillId="4" borderId="31" xfId="2" applyFont="1" applyFill="1" applyBorder="1" applyAlignment="1">
      <alignment horizontal="center" vertical="center" wrapText="1"/>
    </xf>
    <xf numFmtId="0" fontId="31" fillId="4" borderId="32" xfId="2" applyFont="1" applyFill="1" applyBorder="1" applyAlignment="1">
      <alignment horizontal="center" vertical="center" wrapText="1"/>
    </xf>
    <xf numFmtId="0" fontId="30" fillId="4" borderId="30" xfId="2" applyFont="1" applyFill="1" applyBorder="1" applyAlignment="1">
      <alignment horizontal="center" vertical="center" wrapText="1"/>
    </xf>
    <xf numFmtId="0" fontId="30" fillId="4" borderId="31" xfId="2" applyFont="1" applyFill="1" applyBorder="1" applyAlignment="1">
      <alignment horizontal="center" vertical="center" wrapText="1"/>
    </xf>
    <xf numFmtId="0" fontId="30" fillId="4" borderId="32" xfId="2" applyFont="1" applyFill="1" applyBorder="1" applyAlignment="1">
      <alignment horizontal="center" vertical="center" wrapText="1"/>
    </xf>
    <xf numFmtId="0" fontId="31" fillId="6" borderId="30" xfId="2" applyFont="1" applyFill="1" applyBorder="1" applyAlignment="1">
      <alignment horizontal="center" vertical="center" wrapText="1"/>
    </xf>
    <xf numFmtId="0" fontId="31" fillId="6" borderId="31" xfId="2" applyFont="1" applyFill="1" applyBorder="1" applyAlignment="1">
      <alignment horizontal="center" vertical="center" wrapText="1"/>
    </xf>
    <xf numFmtId="0" fontId="31" fillId="6" borderId="32" xfId="2" applyFont="1" applyFill="1" applyBorder="1" applyAlignment="1">
      <alignment horizontal="center" vertical="center" wrapText="1"/>
    </xf>
    <xf numFmtId="0" fontId="32" fillId="4" borderId="31" xfId="2" applyFont="1" applyFill="1" applyBorder="1" applyAlignment="1">
      <alignment horizontal="right" vertical="center" wrapText="1"/>
    </xf>
    <xf numFmtId="0" fontId="32" fillId="4" borderId="32" xfId="2" applyFont="1" applyFill="1" applyBorder="1" applyAlignment="1">
      <alignment horizontal="right" vertical="center" wrapText="1"/>
    </xf>
    <xf numFmtId="0" fontId="32" fillId="4" borderId="31" xfId="2" applyFont="1" applyFill="1" applyBorder="1" applyAlignment="1">
      <alignment horizontal="center" vertical="center" wrapText="1"/>
    </xf>
    <xf numFmtId="0" fontId="32" fillId="4" borderId="32" xfId="2" applyFont="1" applyFill="1" applyBorder="1" applyAlignment="1">
      <alignment horizontal="center" vertical="center" wrapText="1"/>
    </xf>
    <xf numFmtId="0" fontId="73" fillId="4" borderId="3" xfId="2" applyFont="1" applyFill="1" applyBorder="1" applyAlignment="1">
      <alignment horizontal="center" wrapText="1"/>
    </xf>
    <xf numFmtId="0" fontId="28" fillId="4" borderId="3" xfId="2" applyFont="1" applyFill="1" applyBorder="1" applyAlignment="1">
      <alignment horizontal="center" wrapText="1"/>
    </xf>
    <xf numFmtId="0" fontId="30" fillId="6" borderId="33" xfId="2" applyFont="1" applyFill="1" applyBorder="1" applyAlignment="1">
      <alignment horizontal="center" vertical="center" wrapText="1"/>
    </xf>
    <xf numFmtId="0" fontId="30" fillId="6" borderId="34" xfId="2" applyFont="1" applyFill="1" applyBorder="1" applyAlignment="1">
      <alignment horizontal="center" vertical="center" wrapText="1"/>
    </xf>
    <xf numFmtId="0" fontId="30" fillId="6" borderId="35" xfId="2" applyFont="1" applyFill="1" applyBorder="1" applyAlignment="1">
      <alignment horizontal="center" vertical="center" wrapText="1"/>
    </xf>
  </cellXfs>
  <cellStyles count="3">
    <cellStyle name="Normalno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FINA/2025/1.1.-30.6.2025/DV%20Cvrcak/izvrsenje%201.1.-30.6.2025/priprema/E-savjetovanje_Prijedlog%20financijskog%20plana%20za%202025.%20i%20projekcija%20za%202026.%20i%202027.%20DV%20Cvrca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Plan/2026/Rebalans%20%20%20I%202026/TABLICE_%20I.%20Izmjena%20i%20dopuna%20financijskog%20plana%20za%202026.%20DV%20Cvrca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FINA/2025/1.1.-30.6.2025/DV%20Cvrcak/izvrsenje%201.1.-30.6.2025/Raspored%20primljenih%20sredstava%201.1.-30.6%20(3)%20-%20rashodi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ŽETAK"/>
      <sheetName val=" Račun prihoda i rashoda-ekonom"/>
      <sheetName val="Prihodi i rashodi po izvorima"/>
      <sheetName val=" Račun PiR-ekonom.i izvorima"/>
      <sheetName val="Račun rashoda-funkcija"/>
      <sheetName val="Račun financiranja"/>
      <sheetName val="Račun financiranja po izvorima"/>
      <sheetName val="POSEBNI DIO"/>
      <sheetName val="List2"/>
    </sheetNames>
    <sheetDataSet>
      <sheetData sheetId="0"/>
      <sheetData sheetId="1">
        <row r="13">
          <cell r="H13">
            <v>109000</v>
          </cell>
        </row>
        <row r="15">
          <cell r="H15">
            <v>615600</v>
          </cell>
        </row>
        <row r="16">
          <cell r="H16">
            <v>56100</v>
          </cell>
        </row>
        <row r="17">
          <cell r="H17">
            <v>3068180</v>
          </cell>
        </row>
        <row r="20">
          <cell r="H20">
            <v>-18440</v>
          </cell>
        </row>
        <row r="28">
          <cell r="H28">
            <v>3166500</v>
          </cell>
        </row>
        <row r="29">
          <cell r="H29">
            <v>612290</v>
          </cell>
        </row>
        <row r="30">
          <cell r="H30">
            <v>5300</v>
          </cell>
        </row>
        <row r="32">
          <cell r="H32">
            <v>46350</v>
          </cell>
        </row>
      </sheetData>
      <sheetData sheetId="2">
        <row r="12">
          <cell r="D12">
            <v>3068180</v>
          </cell>
        </row>
        <row r="14">
          <cell r="D14">
            <v>50100</v>
          </cell>
        </row>
        <row r="17">
          <cell r="D17">
            <v>615600</v>
          </cell>
        </row>
        <row r="21">
          <cell r="D21">
            <v>99000</v>
          </cell>
        </row>
        <row r="22">
          <cell r="D22">
            <v>10000</v>
          </cell>
        </row>
        <row r="25">
          <cell r="D25">
            <v>6000</v>
          </cell>
        </row>
        <row r="32">
          <cell r="D32">
            <v>3068180</v>
          </cell>
        </row>
        <row r="34">
          <cell r="D34">
            <v>50100</v>
          </cell>
        </row>
        <row r="37">
          <cell r="D37">
            <v>597160</v>
          </cell>
        </row>
        <row r="41">
          <cell r="D41">
            <v>99000</v>
          </cell>
        </row>
        <row r="42">
          <cell r="D42">
            <v>10000</v>
          </cell>
        </row>
        <row r="45">
          <cell r="D45">
            <v>6000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ŽETAK"/>
      <sheetName val=" Račun prihoda i rashoda-ekonom"/>
      <sheetName val="Prihodi i rashodi po izvorima"/>
      <sheetName val="Račun rashoda-funkcija"/>
      <sheetName val="Račun financiranja"/>
      <sheetName val="Račun financiranja po izvorima"/>
      <sheetName val="POSEBNI DIO"/>
      <sheetName val="List2"/>
    </sheetNames>
    <sheetDataSet>
      <sheetData sheetId="0"/>
      <sheetData sheetId="1">
        <row r="13">
          <cell r="H13">
            <v>83000</v>
          </cell>
        </row>
        <row r="15">
          <cell r="H15">
            <v>499400</v>
          </cell>
        </row>
        <row r="16">
          <cell r="H16">
            <v>55600</v>
          </cell>
        </row>
        <row r="17">
          <cell r="H17">
            <v>3397000</v>
          </cell>
        </row>
        <row r="28">
          <cell r="H28">
            <v>3409500</v>
          </cell>
        </row>
        <row r="29">
          <cell r="H29">
            <v>610700</v>
          </cell>
        </row>
        <row r="30">
          <cell r="H30">
            <v>5800</v>
          </cell>
        </row>
        <row r="33">
          <cell r="H33">
            <v>9000</v>
          </cell>
        </row>
      </sheetData>
      <sheetData sheetId="2">
        <row r="23">
          <cell r="D23">
            <v>8000</v>
          </cell>
        </row>
        <row r="28">
          <cell r="D28">
            <v>600</v>
          </cell>
        </row>
        <row r="35">
          <cell r="D35">
            <v>3397000</v>
          </cell>
        </row>
        <row r="37">
          <cell r="D37">
            <v>55000</v>
          </cell>
        </row>
        <row r="40">
          <cell r="D40">
            <v>499400</v>
          </cell>
        </row>
        <row r="44">
          <cell r="D44">
            <v>20000</v>
          </cell>
        </row>
        <row r="45">
          <cell r="D45">
            <v>55000</v>
          </cell>
        </row>
        <row r="46">
          <cell r="D46">
            <v>8000</v>
          </cell>
        </row>
        <row r="51">
          <cell r="D51">
            <v>600</v>
          </cell>
        </row>
      </sheetData>
      <sheetData sheetId="3">
        <row r="11">
          <cell r="E11">
            <v>4035000</v>
          </cell>
        </row>
        <row r="13">
          <cell r="E13">
            <v>3870000</v>
          </cell>
        </row>
        <row r="14">
          <cell r="E14">
            <v>165000</v>
          </cell>
        </row>
      </sheetData>
      <sheetData sheetId="4"/>
      <sheetData sheetId="5"/>
      <sheetData sheetId="6">
        <row r="9">
          <cell r="H9">
            <v>3317000</v>
          </cell>
        </row>
        <row r="10">
          <cell r="H10">
            <v>20700</v>
          </cell>
        </row>
        <row r="12">
          <cell r="H12">
            <v>71800</v>
          </cell>
        </row>
        <row r="20">
          <cell r="H20">
            <v>80000</v>
          </cell>
        </row>
        <row r="21">
          <cell r="H21">
            <v>26000</v>
          </cell>
        </row>
        <row r="23">
          <cell r="H23">
            <v>427600</v>
          </cell>
        </row>
        <row r="26">
          <cell r="H26">
            <v>20000</v>
          </cell>
        </row>
        <row r="27">
          <cell r="H27">
            <v>48500</v>
          </cell>
        </row>
        <row r="28">
          <cell r="H28">
            <v>8000</v>
          </cell>
        </row>
        <row r="31">
          <cell r="H31">
            <v>600</v>
          </cell>
        </row>
        <row r="33">
          <cell r="H33">
            <v>300</v>
          </cell>
        </row>
        <row r="35">
          <cell r="H35">
            <v>5500</v>
          </cell>
        </row>
        <row r="42">
          <cell r="H42">
            <v>8000</v>
          </cell>
        </row>
        <row r="46">
          <cell r="H46">
            <v>1000</v>
          </cell>
        </row>
      </sheetData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ječji vrtić Cvrčak 2022"/>
      <sheetName val="Dječji vrtić Cvrčak 2023"/>
      <sheetName val="Dječji vrtić Cvrčak 2024"/>
      <sheetName val="Dječji vrtić Cvrčak 2025"/>
    </sheetNames>
    <sheetDataSet>
      <sheetData sheetId="0"/>
      <sheetData sheetId="1"/>
      <sheetData sheetId="2"/>
      <sheetData sheetId="3">
        <row r="7">
          <cell r="C7">
            <v>1750169.1300000001</v>
          </cell>
        </row>
        <row r="60">
          <cell r="C60">
            <v>20952.5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S33"/>
  <sheetViews>
    <sheetView showGridLines="0" tabSelected="1" topLeftCell="E1" zoomScale="70" zoomScaleNormal="70" workbookViewId="0">
      <selection activeCell="P27" sqref="P27"/>
    </sheetView>
  </sheetViews>
  <sheetFormatPr defaultRowHeight="14.4" x14ac:dyDescent="0.3"/>
  <cols>
    <col min="6" max="6" width="25.33203125" customWidth="1"/>
    <col min="7" max="7" width="25.33203125" hidden="1" customWidth="1"/>
    <col min="8" max="9" width="25.33203125" style="212" hidden="1" customWidth="1"/>
    <col min="10" max="12" width="25.33203125" style="212" customWidth="1"/>
    <col min="13" max="14" width="15.6640625" customWidth="1"/>
  </cols>
  <sheetData>
    <row r="1" spans="2:14" ht="42" customHeight="1" x14ac:dyDescent="0.3">
      <c r="B1" s="386" t="s">
        <v>256</v>
      </c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</row>
    <row r="2" spans="2:14" ht="18" customHeight="1" x14ac:dyDescent="0.3">
      <c r="B2" s="2"/>
      <c r="C2" s="2"/>
      <c r="D2" s="2"/>
      <c r="E2" s="2"/>
      <c r="F2" s="2"/>
      <c r="G2" s="17"/>
      <c r="H2" s="206"/>
      <c r="I2" s="206"/>
      <c r="J2" s="206"/>
      <c r="K2" s="206"/>
      <c r="L2" s="206"/>
      <c r="M2" s="2"/>
    </row>
    <row r="3" spans="2:14" ht="15.75" customHeight="1" x14ac:dyDescent="0.3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14" ht="36" customHeight="1" x14ac:dyDescent="0.3">
      <c r="B4" s="407"/>
      <c r="C4" s="407"/>
      <c r="D4" s="407"/>
      <c r="E4" s="17"/>
      <c r="F4" s="17"/>
      <c r="G4" s="3"/>
      <c r="H4" s="206"/>
      <c r="I4" s="206"/>
      <c r="J4" s="263"/>
      <c r="K4" s="263"/>
      <c r="L4" s="263"/>
      <c r="M4" s="3"/>
    </row>
    <row r="5" spans="2:14" ht="18" customHeight="1" x14ac:dyDescent="0.3">
      <c r="B5" s="386" t="s">
        <v>44</v>
      </c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</row>
    <row r="6" spans="2:14" ht="18" customHeight="1" x14ac:dyDescent="0.3">
      <c r="B6" s="35"/>
      <c r="C6" s="37"/>
      <c r="D6" s="37"/>
      <c r="E6" s="37"/>
      <c r="F6" s="37"/>
      <c r="G6" s="262"/>
      <c r="H6" s="275"/>
      <c r="I6" s="275"/>
      <c r="J6" s="275"/>
      <c r="K6" s="275"/>
      <c r="L6" s="275"/>
      <c r="M6" s="37"/>
    </row>
    <row r="7" spans="2:14" x14ac:dyDescent="0.3">
      <c r="B7" s="397" t="s">
        <v>114</v>
      </c>
      <c r="C7" s="397"/>
      <c r="D7" s="397"/>
      <c r="E7" s="397"/>
      <c r="F7" s="397"/>
      <c r="G7" s="4"/>
      <c r="H7" s="276"/>
      <c r="I7" s="276"/>
      <c r="J7" s="330"/>
      <c r="K7" s="330"/>
      <c r="L7" s="330"/>
      <c r="M7" s="23"/>
    </row>
    <row r="8" spans="2:14" ht="26.4" x14ac:dyDescent="0.3">
      <c r="B8" s="398" t="s">
        <v>8</v>
      </c>
      <c r="C8" s="399"/>
      <c r="D8" s="399"/>
      <c r="E8" s="399"/>
      <c r="F8" s="400"/>
      <c r="G8" s="26" t="s">
        <v>122</v>
      </c>
      <c r="H8" s="304" t="s">
        <v>238</v>
      </c>
      <c r="I8" s="277" t="s">
        <v>35</v>
      </c>
      <c r="J8" s="331" t="s">
        <v>235</v>
      </c>
      <c r="K8" s="331" t="s">
        <v>254</v>
      </c>
      <c r="L8" s="331" t="s">
        <v>255</v>
      </c>
      <c r="M8" s="1" t="s">
        <v>14</v>
      </c>
      <c r="N8" s="1" t="s">
        <v>14</v>
      </c>
    </row>
    <row r="9" spans="2:14" s="28" customFormat="1" ht="10.199999999999999" x14ac:dyDescent="0.2">
      <c r="B9" s="391">
        <v>1</v>
      </c>
      <c r="C9" s="391"/>
      <c r="D9" s="391"/>
      <c r="E9" s="391"/>
      <c r="F9" s="392"/>
      <c r="G9" s="27"/>
      <c r="H9" s="305"/>
      <c r="I9" s="278">
        <v>4</v>
      </c>
      <c r="J9" s="305">
        <v>2</v>
      </c>
      <c r="K9" s="305">
        <v>3</v>
      </c>
      <c r="L9" s="305">
        <v>4</v>
      </c>
      <c r="M9" s="27" t="s">
        <v>124</v>
      </c>
      <c r="N9" s="27" t="s">
        <v>125</v>
      </c>
    </row>
    <row r="10" spans="2:14" x14ac:dyDescent="0.3">
      <c r="B10" s="393" t="s">
        <v>0</v>
      </c>
      <c r="C10" s="394"/>
      <c r="D10" s="394"/>
      <c r="E10" s="394"/>
      <c r="F10" s="395"/>
      <c r="G10" s="46">
        <f t="shared" ref="G10" si="0">G11+G12</f>
        <v>1376831.78</v>
      </c>
      <c r="H10" s="306">
        <v>3848880</v>
      </c>
      <c r="I10" s="274">
        <f t="shared" ref="I10:L10" si="1">I11+I12</f>
        <v>0</v>
      </c>
      <c r="J10" s="306">
        <f t="shared" si="1"/>
        <v>1830382.43</v>
      </c>
      <c r="K10" s="306">
        <f t="shared" si="1"/>
        <v>4035000</v>
      </c>
      <c r="L10" s="306">
        <f t="shared" si="1"/>
        <v>1978885.31</v>
      </c>
      <c r="M10" s="20">
        <f>L10/J10*100</f>
        <v>108.11321599060587</v>
      </c>
      <c r="N10" s="20">
        <f>L10/K10*100</f>
        <v>49.043006443618339</v>
      </c>
    </row>
    <row r="11" spans="2:14" x14ac:dyDescent="0.3">
      <c r="B11" s="396" t="s">
        <v>37</v>
      </c>
      <c r="C11" s="388"/>
      <c r="D11" s="388"/>
      <c r="E11" s="388"/>
      <c r="F11" s="390"/>
      <c r="G11" s="47">
        <v>1376831.78</v>
      </c>
      <c r="H11" s="307">
        <v>3848880</v>
      </c>
      <c r="I11" s="279"/>
      <c r="J11" s="307">
        <v>1830382.43</v>
      </c>
      <c r="K11" s="307">
        <v>4035000</v>
      </c>
      <c r="L11" s="307">
        <v>1978885.31</v>
      </c>
      <c r="M11" s="21"/>
      <c r="N11" s="21"/>
    </row>
    <row r="12" spans="2:14" x14ac:dyDescent="0.3">
      <c r="B12" s="401" t="s">
        <v>42</v>
      </c>
      <c r="C12" s="390"/>
      <c r="D12" s="390"/>
      <c r="E12" s="390"/>
      <c r="F12" s="390"/>
      <c r="G12" s="21"/>
      <c r="H12" s="307"/>
      <c r="I12" s="279"/>
      <c r="J12" s="332"/>
      <c r="K12" s="332"/>
      <c r="L12" s="332"/>
      <c r="M12" s="21"/>
      <c r="N12" s="21"/>
    </row>
    <row r="13" spans="2:14" x14ac:dyDescent="0.3">
      <c r="B13" s="24" t="s">
        <v>1</v>
      </c>
      <c r="C13" s="36"/>
      <c r="D13" s="36"/>
      <c r="E13" s="36"/>
      <c r="F13" s="36"/>
      <c r="G13" s="46">
        <f t="shared" ref="G13" si="2">G14+G15</f>
        <v>1304226.9099999999</v>
      </c>
      <c r="H13" s="306">
        <v>3830440</v>
      </c>
      <c r="I13" s="274">
        <f t="shared" ref="I13:L13" si="3">I14+I15</f>
        <v>0</v>
      </c>
      <c r="J13" s="306">
        <f t="shared" si="3"/>
        <v>2103162.77</v>
      </c>
      <c r="K13" s="306">
        <f t="shared" si="3"/>
        <v>4035000</v>
      </c>
      <c r="L13" s="306">
        <f t="shared" si="3"/>
        <v>1907027.86</v>
      </c>
      <c r="M13" s="20">
        <f>L13/J13*100</f>
        <v>90.674287658677031</v>
      </c>
      <c r="N13" s="20">
        <f>L13/K13*100</f>
        <v>47.262152664188356</v>
      </c>
    </row>
    <row r="14" spans="2:14" x14ac:dyDescent="0.3">
      <c r="B14" s="387" t="s">
        <v>38</v>
      </c>
      <c r="C14" s="388"/>
      <c r="D14" s="388"/>
      <c r="E14" s="388"/>
      <c r="F14" s="388"/>
      <c r="G14" s="47">
        <v>1302628.9099999999</v>
      </c>
      <c r="H14" s="307">
        <v>3784090</v>
      </c>
      <c r="I14" s="279"/>
      <c r="J14" s="307">
        <v>2072044.31</v>
      </c>
      <c r="K14" s="307">
        <v>4026000</v>
      </c>
      <c r="L14" s="307">
        <v>1907027.86</v>
      </c>
      <c r="M14" s="22"/>
      <c r="N14" s="22"/>
    </row>
    <row r="15" spans="2:14" x14ac:dyDescent="0.3">
      <c r="B15" s="389" t="s">
        <v>39</v>
      </c>
      <c r="C15" s="390"/>
      <c r="D15" s="390"/>
      <c r="E15" s="390"/>
      <c r="F15" s="390"/>
      <c r="G15" s="48">
        <v>1598</v>
      </c>
      <c r="H15" s="308">
        <v>46350</v>
      </c>
      <c r="I15" s="280"/>
      <c r="J15" s="308">
        <v>31118.46</v>
      </c>
      <c r="K15" s="308">
        <v>9000</v>
      </c>
      <c r="L15" s="308">
        <v>0</v>
      </c>
      <c r="M15" s="22"/>
      <c r="N15" s="22"/>
    </row>
    <row r="16" spans="2:14" x14ac:dyDescent="0.3">
      <c r="B16" s="406" t="s">
        <v>45</v>
      </c>
      <c r="C16" s="394"/>
      <c r="D16" s="394"/>
      <c r="E16" s="394"/>
      <c r="F16" s="394"/>
      <c r="G16" s="46">
        <f>G10-G13</f>
        <v>72604.870000000112</v>
      </c>
      <c r="H16" s="306">
        <v>18440</v>
      </c>
      <c r="I16" s="274">
        <f t="shared" ref="I16" si="4">I10-I13</f>
        <v>0</v>
      </c>
      <c r="J16" s="306">
        <f>J10-J13</f>
        <v>-272780.34000000008</v>
      </c>
      <c r="K16" s="306">
        <f>K10-K13</f>
        <v>0</v>
      </c>
      <c r="L16" s="306">
        <f>L10-L13</f>
        <v>71857.449999999953</v>
      </c>
      <c r="M16" s="20">
        <f>L16/J16*100</f>
        <v>-26.342605922406261</v>
      </c>
      <c r="N16" s="20"/>
    </row>
    <row r="17" spans="1:45" ht="17.399999999999999" x14ac:dyDescent="0.3">
      <c r="B17" s="17"/>
      <c r="C17" s="15"/>
      <c r="D17" s="15"/>
      <c r="E17" s="15"/>
      <c r="F17" s="15"/>
      <c r="G17" s="16"/>
      <c r="H17" s="309"/>
      <c r="I17" s="281"/>
      <c r="J17" s="333"/>
      <c r="K17" s="333"/>
      <c r="L17" s="333"/>
      <c r="M17" s="16"/>
      <c r="N17" s="16"/>
    </row>
    <row r="18" spans="1:45" ht="18" customHeight="1" x14ac:dyDescent="0.3">
      <c r="B18" s="397" t="s">
        <v>115</v>
      </c>
      <c r="C18" s="397"/>
      <c r="D18" s="397"/>
      <c r="E18" s="397"/>
      <c r="F18" s="397"/>
      <c r="G18" s="16"/>
      <c r="H18" s="309"/>
      <c r="I18" s="281"/>
      <c r="J18" s="333"/>
      <c r="K18" s="333"/>
      <c r="L18" s="333"/>
      <c r="M18" s="16"/>
      <c r="N18" s="16"/>
    </row>
    <row r="19" spans="1:45" ht="26.4" x14ac:dyDescent="0.3">
      <c r="B19" s="398" t="s">
        <v>8</v>
      </c>
      <c r="C19" s="399"/>
      <c r="D19" s="399"/>
      <c r="E19" s="399"/>
      <c r="F19" s="400"/>
      <c r="G19" s="26" t="s">
        <v>122</v>
      </c>
      <c r="H19" s="304" t="s">
        <v>238</v>
      </c>
      <c r="I19" s="277" t="s">
        <v>35</v>
      </c>
      <c r="J19" s="331" t="s">
        <v>235</v>
      </c>
      <c r="K19" s="331" t="s">
        <v>254</v>
      </c>
      <c r="L19" s="331" t="s">
        <v>255</v>
      </c>
      <c r="M19" s="1" t="s">
        <v>14</v>
      </c>
      <c r="N19" s="1" t="s">
        <v>14</v>
      </c>
    </row>
    <row r="20" spans="1:45" s="28" customFormat="1" x14ac:dyDescent="0.3">
      <c r="B20" s="391">
        <v>1</v>
      </c>
      <c r="C20" s="391"/>
      <c r="D20" s="391"/>
      <c r="E20" s="391"/>
      <c r="F20" s="392"/>
      <c r="G20" s="27"/>
      <c r="H20" s="305"/>
      <c r="I20" s="278">
        <v>4</v>
      </c>
      <c r="J20" s="305">
        <v>2</v>
      </c>
      <c r="K20" s="305">
        <v>3</v>
      </c>
      <c r="L20" s="305">
        <v>4</v>
      </c>
      <c r="M20" s="27" t="s">
        <v>124</v>
      </c>
      <c r="N20" s="27" t="s">
        <v>125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</row>
    <row r="21" spans="1:45" ht="15.75" customHeight="1" x14ac:dyDescent="0.3">
      <c r="A21" s="28"/>
      <c r="B21" s="396" t="s">
        <v>40</v>
      </c>
      <c r="C21" s="412"/>
      <c r="D21" s="412"/>
      <c r="E21" s="412"/>
      <c r="F21" s="413"/>
      <c r="G21" s="18"/>
      <c r="H21" s="308"/>
      <c r="I21" s="280"/>
      <c r="J21" s="334"/>
      <c r="K21" s="334"/>
      <c r="L21" s="334"/>
      <c r="M21" s="18"/>
      <c r="N21" s="18"/>
    </row>
    <row r="22" spans="1:45" x14ac:dyDescent="0.3">
      <c r="A22" s="28"/>
      <c r="B22" s="396" t="s">
        <v>41</v>
      </c>
      <c r="C22" s="388"/>
      <c r="D22" s="388"/>
      <c r="E22" s="388"/>
      <c r="F22" s="388"/>
      <c r="G22" s="18"/>
      <c r="H22" s="308"/>
      <c r="I22" s="280"/>
      <c r="J22" s="334"/>
      <c r="K22" s="334"/>
      <c r="L22" s="334"/>
      <c r="M22" s="18"/>
      <c r="N22" s="18"/>
    </row>
    <row r="23" spans="1:45" s="38" customFormat="1" ht="15" customHeight="1" x14ac:dyDescent="0.3">
      <c r="A23" s="28"/>
      <c r="B23" s="404" t="s">
        <v>43</v>
      </c>
      <c r="C23" s="405"/>
      <c r="D23" s="405"/>
      <c r="E23" s="405"/>
      <c r="F23" s="411"/>
      <c r="G23" s="20"/>
      <c r="H23" s="306">
        <v>18440</v>
      </c>
      <c r="I23" s="282"/>
      <c r="J23" s="335"/>
      <c r="K23" s="20"/>
      <c r="L23" s="20"/>
      <c r="M23" s="20"/>
      <c r="N23" s="2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</row>
    <row r="24" spans="1:45" s="38" customFormat="1" ht="15" customHeight="1" x14ac:dyDescent="0.3">
      <c r="A24" s="28"/>
      <c r="B24" s="62"/>
      <c r="C24" s="62"/>
      <c r="D24" s="62"/>
      <c r="E24" s="62"/>
      <c r="F24" s="62"/>
      <c r="G24" s="62"/>
      <c r="H24" s="310"/>
      <c r="I24" s="283"/>
      <c r="J24" s="310"/>
      <c r="K24" s="310"/>
      <c r="L24" s="310"/>
      <c r="M24" s="62"/>
      <c r="N24" s="62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</row>
    <row r="25" spans="1:45" x14ac:dyDescent="0.3">
      <c r="A25" s="28"/>
      <c r="H25" s="311"/>
      <c r="J25" s="311"/>
      <c r="K25" s="311"/>
      <c r="L25" s="311"/>
    </row>
    <row r="26" spans="1:45" ht="15.6" x14ac:dyDescent="0.3">
      <c r="B26" s="12"/>
      <c r="C26" s="13"/>
      <c r="D26" s="13"/>
      <c r="E26" s="13"/>
      <c r="F26" s="13"/>
      <c r="G26" s="14"/>
      <c r="H26" s="312"/>
      <c r="I26" s="284"/>
      <c r="J26" s="312"/>
      <c r="K26" s="312"/>
      <c r="L26" s="312"/>
      <c r="M26" s="14"/>
    </row>
    <row r="27" spans="1:45" ht="14.4" customHeight="1" x14ac:dyDescent="0.3">
      <c r="B27" s="414" t="s">
        <v>116</v>
      </c>
      <c r="C27" s="414"/>
      <c r="D27" s="414"/>
      <c r="E27" s="414"/>
      <c r="F27" s="414"/>
      <c r="G27" s="414"/>
      <c r="H27" s="311"/>
      <c r="J27" s="311"/>
      <c r="K27" s="311"/>
      <c r="L27" s="311"/>
    </row>
    <row r="28" spans="1:45" ht="26.4" x14ac:dyDescent="0.3">
      <c r="B28" s="398" t="s">
        <v>8</v>
      </c>
      <c r="C28" s="399"/>
      <c r="D28" s="399"/>
      <c r="E28" s="399"/>
      <c r="F28" s="400"/>
      <c r="G28" s="26" t="s">
        <v>122</v>
      </c>
      <c r="H28" s="304" t="s">
        <v>238</v>
      </c>
      <c r="I28" s="277" t="s">
        <v>35</v>
      </c>
      <c r="J28" s="331" t="s">
        <v>235</v>
      </c>
      <c r="K28" s="331" t="s">
        <v>254</v>
      </c>
      <c r="L28" s="331" t="s">
        <v>255</v>
      </c>
      <c r="M28" s="1" t="s">
        <v>14</v>
      </c>
      <c r="N28" s="1" t="s">
        <v>14</v>
      </c>
    </row>
    <row r="29" spans="1:45" x14ac:dyDescent="0.3">
      <c r="B29" s="391">
        <v>1</v>
      </c>
      <c r="C29" s="391"/>
      <c r="D29" s="391"/>
      <c r="E29" s="391"/>
      <c r="F29" s="392"/>
      <c r="G29" s="27"/>
      <c r="H29" s="305"/>
      <c r="I29" s="278">
        <v>4</v>
      </c>
      <c r="J29" s="305">
        <v>2</v>
      </c>
      <c r="K29" s="305">
        <v>3</v>
      </c>
      <c r="L29" s="305">
        <v>4</v>
      </c>
      <c r="M29" s="27" t="s">
        <v>124</v>
      </c>
      <c r="N29" s="27" t="s">
        <v>125</v>
      </c>
    </row>
    <row r="30" spans="1:45" ht="14.4" customHeight="1" x14ac:dyDescent="0.3">
      <c r="B30" s="408" t="s">
        <v>117</v>
      </c>
      <c r="C30" s="409"/>
      <c r="D30" s="409"/>
      <c r="E30" s="409"/>
      <c r="F30" s="410"/>
      <c r="G30" s="50">
        <v>-82604.34</v>
      </c>
      <c r="H30" s="313">
        <v>-18440</v>
      </c>
      <c r="I30" s="273"/>
      <c r="J30" s="313">
        <v>-39085.51</v>
      </c>
      <c r="K30" s="313"/>
      <c r="L30" s="313">
        <v>-338207.83</v>
      </c>
      <c r="M30" s="32">
        <f>J30/G30*100</f>
        <v>47.316533247526706</v>
      </c>
      <c r="N30" s="32">
        <f>J30/H30*100</f>
        <v>211.96046637744038</v>
      </c>
    </row>
    <row r="31" spans="1:45" s="62" customFormat="1" ht="28.2" customHeight="1" x14ac:dyDescent="0.3">
      <c r="B31" s="402" t="s">
        <v>118</v>
      </c>
      <c r="C31" s="403"/>
      <c r="D31" s="403"/>
      <c r="E31" s="403"/>
      <c r="F31" s="403"/>
      <c r="H31" s="310"/>
      <c r="I31" s="268">
        <f>I16+I30</f>
        <v>0</v>
      </c>
      <c r="J31" s="310"/>
      <c r="K31" s="310"/>
      <c r="L31" s="310"/>
      <c r="N31" s="32"/>
    </row>
    <row r="32" spans="1:45" s="62" customFormat="1" ht="27" customHeight="1" x14ac:dyDescent="0.3">
      <c r="B32" s="402" t="s">
        <v>119</v>
      </c>
      <c r="C32" s="403"/>
      <c r="D32" s="403"/>
      <c r="E32" s="403"/>
      <c r="F32" s="403"/>
      <c r="G32" s="50"/>
      <c r="H32" s="313"/>
      <c r="I32" s="268"/>
      <c r="J32" s="313"/>
      <c r="K32" s="313"/>
      <c r="L32" s="313"/>
      <c r="M32" s="32"/>
      <c r="N32" s="32"/>
    </row>
    <row r="33" spans="1:45" s="38" customFormat="1" ht="15" customHeight="1" x14ac:dyDescent="0.3">
      <c r="A33" s="28"/>
      <c r="B33" s="404" t="s">
        <v>120</v>
      </c>
      <c r="C33" s="405"/>
      <c r="D33" s="405"/>
      <c r="E33" s="405"/>
      <c r="F33" s="405"/>
      <c r="G33" s="46">
        <f>G16+G30</f>
        <v>-9999.4699999998847</v>
      </c>
      <c r="H33" s="306">
        <f>H16+H30</f>
        <v>0</v>
      </c>
      <c r="I33" s="274"/>
      <c r="J33" s="306">
        <f>J16+J30</f>
        <v>-311865.85000000009</v>
      </c>
      <c r="K33" s="306">
        <f>K16+K30</f>
        <v>0</v>
      </c>
      <c r="L33" s="306">
        <f>L16+L30</f>
        <v>-266350.38000000006</v>
      </c>
      <c r="M33" s="20">
        <f>L33/J33*100</f>
        <v>85.405433137356965</v>
      </c>
      <c r="N33" s="20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</sheetData>
  <mergeCells count="26">
    <mergeCell ref="B32:F32"/>
    <mergeCell ref="B33:F33"/>
    <mergeCell ref="B16:F16"/>
    <mergeCell ref="B31:F31"/>
    <mergeCell ref="B4:D4"/>
    <mergeCell ref="B30:F30"/>
    <mergeCell ref="B19:F19"/>
    <mergeCell ref="B20:F20"/>
    <mergeCell ref="B22:F22"/>
    <mergeCell ref="B23:F23"/>
    <mergeCell ref="B21:F21"/>
    <mergeCell ref="B27:G27"/>
    <mergeCell ref="B28:F28"/>
    <mergeCell ref="B29:F29"/>
    <mergeCell ref="B18:F18"/>
    <mergeCell ref="B1:N1"/>
    <mergeCell ref="B3:N3"/>
    <mergeCell ref="B5:N5"/>
    <mergeCell ref="B14:F14"/>
    <mergeCell ref="B15:F15"/>
    <mergeCell ref="B9:F9"/>
    <mergeCell ref="B10:F10"/>
    <mergeCell ref="B11:F11"/>
    <mergeCell ref="B7:F7"/>
    <mergeCell ref="B8:F8"/>
    <mergeCell ref="B12:F1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B1:N128"/>
  <sheetViews>
    <sheetView showGridLines="0" topLeftCell="A4" zoomScale="85" zoomScaleNormal="85" workbookViewId="0">
      <selection activeCell="J12" sqref="J12"/>
    </sheetView>
  </sheetViews>
  <sheetFormatPr defaultRowHeight="14.4" x14ac:dyDescent="0.3"/>
  <cols>
    <col min="2" max="2" width="7.44140625" bestFit="1" customWidth="1"/>
    <col min="3" max="3" width="8.44140625" bestFit="1" customWidth="1"/>
    <col min="4" max="4" width="5.6640625" bestFit="1" customWidth="1"/>
    <col min="5" max="5" width="6.33203125" customWidth="1"/>
    <col min="6" max="6" width="44.6640625" customWidth="1"/>
    <col min="7" max="7" width="27.5546875" hidden="1" customWidth="1"/>
    <col min="8" max="8" width="25.33203125" style="212" hidden="1" customWidth="1"/>
    <col min="9" max="9" width="25.33203125" hidden="1" customWidth="1"/>
    <col min="10" max="12" width="27.5546875" style="212" customWidth="1"/>
    <col min="13" max="14" width="15.6640625" customWidth="1"/>
  </cols>
  <sheetData>
    <row r="1" spans="2:14" ht="18" customHeight="1" x14ac:dyDescent="0.3">
      <c r="B1" s="2"/>
      <c r="C1" s="2"/>
      <c r="D1" s="2"/>
      <c r="E1" s="17"/>
      <c r="F1" s="2"/>
      <c r="G1" s="17"/>
      <c r="H1" s="206"/>
      <c r="I1" s="2"/>
      <c r="J1" s="206"/>
      <c r="K1" s="206"/>
      <c r="L1" s="206"/>
      <c r="M1" s="2"/>
    </row>
    <row r="2" spans="2:14" ht="15.75" customHeight="1" x14ac:dyDescent="0.3"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</row>
    <row r="3" spans="2:14" ht="17.399999999999999" x14ac:dyDescent="0.3">
      <c r="B3" s="2"/>
      <c r="C3" s="2"/>
      <c r="D3" s="2"/>
      <c r="E3" s="17"/>
      <c r="F3" s="2"/>
      <c r="G3" s="3"/>
      <c r="H3" s="206"/>
      <c r="I3" s="2"/>
      <c r="J3" s="263"/>
      <c r="K3" s="263"/>
      <c r="L3" s="263"/>
      <c r="M3" s="3"/>
    </row>
    <row r="4" spans="2:14" ht="18" customHeight="1" x14ac:dyDescent="0.3">
      <c r="B4" s="386" t="s">
        <v>46</v>
      </c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</row>
    <row r="5" spans="2:14" ht="17.399999999999999" x14ac:dyDescent="0.3">
      <c r="B5" s="2"/>
      <c r="C5" s="2"/>
      <c r="D5" s="2"/>
      <c r="E5" s="17"/>
      <c r="F5" s="2"/>
      <c r="G5" s="3"/>
      <c r="H5" s="206"/>
      <c r="I5" s="2"/>
      <c r="J5" s="263"/>
      <c r="K5" s="263"/>
      <c r="L5" s="263"/>
      <c r="M5" s="3"/>
    </row>
    <row r="6" spans="2:14" ht="15.75" customHeight="1" x14ac:dyDescent="0.3">
      <c r="B6" s="386" t="s">
        <v>15</v>
      </c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</row>
    <row r="7" spans="2:14" ht="17.399999999999999" x14ac:dyDescent="0.3">
      <c r="B7" s="2"/>
      <c r="C7" s="2"/>
      <c r="D7" s="2"/>
      <c r="E7" s="17"/>
      <c r="F7" s="2"/>
      <c r="G7" s="3"/>
      <c r="H7" s="206"/>
      <c r="I7" s="2"/>
      <c r="J7" s="263"/>
      <c r="K7" s="263"/>
      <c r="L7" s="263"/>
      <c r="M7" s="3"/>
    </row>
    <row r="8" spans="2:14" ht="26.4" x14ac:dyDescent="0.3">
      <c r="B8" s="415" t="s">
        <v>8</v>
      </c>
      <c r="C8" s="416"/>
      <c r="D8" s="416"/>
      <c r="E8" s="416"/>
      <c r="F8" s="417"/>
      <c r="G8" s="39" t="s">
        <v>123</v>
      </c>
      <c r="H8" s="316" t="s">
        <v>238</v>
      </c>
      <c r="I8" s="39" t="s">
        <v>35</v>
      </c>
      <c r="J8" s="315" t="s">
        <v>234</v>
      </c>
      <c r="K8" s="315" t="s">
        <v>254</v>
      </c>
      <c r="L8" s="315" t="s">
        <v>257</v>
      </c>
      <c r="M8" s="39" t="s">
        <v>14</v>
      </c>
      <c r="N8" s="39" t="s">
        <v>14</v>
      </c>
    </row>
    <row r="9" spans="2:14" ht="16.5" customHeight="1" x14ac:dyDescent="0.3">
      <c r="B9" s="415">
        <v>1</v>
      </c>
      <c r="C9" s="416"/>
      <c r="D9" s="416"/>
      <c r="E9" s="416"/>
      <c r="F9" s="417"/>
      <c r="G9" s="39"/>
      <c r="H9" s="315"/>
      <c r="I9" s="39">
        <v>4</v>
      </c>
      <c r="J9" s="315">
        <v>2</v>
      </c>
      <c r="K9" s="315">
        <v>3</v>
      </c>
      <c r="L9" s="315">
        <v>4</v>
      </c>
      <c r="M9" s="39" t="s">
        <v>124</v>
      </c>
      <c r="N9" s="39" t="s">
        <v>125</v>
      </c>
    </row>
    <row r="10" spans="2:14" x14ac:dyDescent="0.3">
      <c r="B10" s="7"/>
      <c r="C10" s="7"/>
      <c r="D10" s="7"/>
      <c r="E10" s="7"/>
      <c r="F10" s="7" t="s">
        <v>17</v>
      </c>
      <c r="G10" s="52">
        <f t="shared" ref="G10:L10" si="0">G11</f>
        <v>1376831.35</v>
      </c>
      <c r="H10" s="314">
        <f>H11</f>
        <v>3848880</v>
      </c>
      <c r="I10" s="52">
        <f t="shared" si="0"/>
        <v>0</v>
      </c>
      <c r="J10" s="313">
        <f t="shared" si="0"/>
        <v>1830382.43</v>
      </c>
      <c r="K10" s="313">
        <f t="shared" si="0"/>
        <v>4035000</v>
      </c>
      <c r="L10" s="313">
        <f t="shared" si="0"/>
        <v>1978885.31</v>
      </c>
      <c r="M10" s="29"/>
      <c r="N10" s="29"/>
    </row>
    <row r="11" spans="2:14" ht="15.75" customHeight="1" x14ac:dyDescent="0.3">
      <c r="B11" s="7">
        <v>6</v>
      </c>
      <c r="C11" s="7"/>
      <c r="D11" s="7"/>
      <c r="E11" s="7"/>
      <c r="F11" s="7" t="s">
        <v>2</v>
      </c>
      <c r="G11" s="52">
        <f t="shared" ref="G11" si="1">G12+G19+G22+G25+G31+G35</f>
        <v>1376831.35</v>
      </c>
      <c r="H11" s="314">
        <f t="shared" ref="H11:K11" si="2">H12+H19+H22+H25+H31+H35</f>
        <v>3848880</v>
      </c>
      <c r="I11" s="52">
        <f t="shared" si="2"/>
        <v>0</v>
      </c>
      <c r="J11" s="313">
        <f t="shared" si="2"/>
        <v>1830382.43</v>
      </c>
      <c r="K11" s="313">
        <f t="shared" si="2"/>
        <v>4035000</v>
      </c>
      <c r="L11" s="313">
        <f t="shared" ref="L11" si="3">L12+L19+L22+L25+L31+L35</f>
        <v>1978885.31</v>
      </c>
      <c r="M11" s="58">
        <f>$L$11/J11*100</f>
        <v>108.11321599060587</v>
      </c>
      <c r="N11" s="221">
        <f>L11/K11*100</f>
        <v>49.043006443618339</v>
      </c>
    </row>
    <row r="12" spans="2:14" ht="26.4" x14ac:dyDescent="0.3">
      <c r="B12" s="7"/>
      <c r="C12" s="51">
        <v>63</v>
      </c>
      <c r="D12" s="51"/>
      <c r="E12" s="51"/>
      <c r="F12" s="51" t="s">
        <v>18</v>
      </c>
      <c r="G12" s="52">
        <f t="shared" ref="G12" si="4">G15+G17</f>
        <v>46148.66</v>
      </c>
      <c r="H12" s="314">
        <f>'[1] Račun prihoda i rashoda-ekonom'!$H$13</f>
        <v>109000</v>
      </c>
      <c r="I12" s="52">
        <f t="shared" ref="I12" si="5">I15+I17</f>
        <v>0</v>
      </c>
      <c r="J12" s="314">
        <f>J15+J17+J13</f>
        <v>42473.23</v>
      </c>
      <c r="K12" s="314">
        <f>'[2] Račun prihoda i rashoda-ekonom'!$H$13</f>
        <v>83000</v>
      </c>
      <c r="L12" s="314">
        <f>L15+L17+L13</f>
        <v>40187.03</v>
      </c>
      <c r="M12" s="58">
        <f>$L$11/J12*100</f>
        <v>4659.1354366032438</v>
      </c>
      <c r="N12" s="221">
        <f>L12/K12*100</f>
        <v>48.418108433734943</v>
      </c>
    </row>
    <row r="13" spans="2:14" x14ac:dyDescent="0.3">
      <c r="B13" s="7"/>
      <c r="C13" s="51"/>
      <c r="D13" s="54">
        <v>633</v>
      </c>
      <c r="E13" s="54"/>
      <c r="F13" s="54" t="s">
        <v>249</v>
      </c>
      <c r="G13" s="55">
        <v>0</v>
      </c>
      <c r="H13" s="266"/>
      <c r="I13" s="55"/>
      <c r="J13" s="146">
        <f>J14</f>
        <v>200</v>
      </c>
      <c r="K13" s="146"/>
      <c r="L13" s="146"/>
      <c r="M13" s="58"/>
      <c r="N13" s="221"/>
    </row>
    <row r="14" spans="2:14" x14ac:dyDescent="0.3">
      <c r="B14" s="7"/>
      <c r="C14" s="51"/>
      <c r="D14" s="8"/>
      <c r="E14" s="8">
        <v>6331</v>
      </c>
      <c r="F14" s="54" t="s">
        <v>248</v>
      </c>
      <c r="G14" s="49">
        <v>0</v>
      </c>
      <c r="H14" s="272"/>
      <c r="I14" s="5"/>
      <c r="J14" s="146">
        <v>200</v>
      </c>
      <c r="K14" s="146"/>
      <c r="L14" s="146"/>
      <c r="M14" s="58"/>
      <c r="N14" s="221"/>
    </row>
    <row r="15" spans="2:14" ht="26.4" x14ac:dyDescent="0.3">
      <c r="B15" s="7"/>
      <c r="C15" s="10"/>
      <c r="D15" s="54">
        <v>636</v>
      </c>
      <c r="E15" s="54"/>
      <c r="F15" s="54" t="s">
        <v>48</v>
      </c>
      <c r="G15" s="55">
        <f t="shared" ref="G15" si="6">G16</f>
        <v>41025.75</v>
      </c>
      <c r="H15" s="266"/>
      <c r="I15" s="55">
        <f t="shared" ref="I15" si="7">I16</f>
        <v>0</v>
      </c>
      <c r="J15" s="146">
        <f t="shared" ref="J15:L15" si="8">J16</f>
        <v>35635.230000000003</v>
      </c>
      <c r="K15" s="146"/>
      <c r="L15" s="146">
        <f t="shared" si="8"/>
        <v>33682.03</v>
      </c>
      <c r="M15" s="59">
        <f>L15/J15*100</f>
        <v>94.518907272381853</v>
      </c>
      <c r="N15" s="221"/>
    </row>
    <row r="16" spans="2:14" ht="26.4" x14ac:dyDescent="0.3">
      <c r="B16" s="8"/>
      <c r="C16" s="8"/>
      <c r="D16" s="8"/>
      <c r="E16" s="8">
        <v>6361</v>
      </c>
      <c r="F16" s="10" t="s">
        <v>49</v>
      </c>
      <c r="G16" s="49">
        <v>41025.75</v>
      </c>
      <c r="H16" s="272"/>
      <c r="I16" s="5"/>
      <c r="J16" s="146">
        <v>35635.230000000003</v>
      </c>
      <c r="K16" s="146"/>
      <c r="L16" s="146">
        <v>33682.03</v>
      </c>
      <c r="M16" s="59">
        <f t="shared" ref="M16:M37" si="9">L16/J16*100</f>
        <v>94.518907272381853</v>
      </c>
      <c r="N16" s="221"/>
    </row>
    <row r="17" spans="2:14" ht="26.4" x14ac:dyDescent="0.3">
      <c r="B17" s="8"/>
      <c r="C17" s="8"/>
      <c r="D17" s="56">
        <v>639</v>
      </c>
      <c r="E17" s="56"/>
      <c r="F17" s="54" t="s">
        <v>50</v>
      </c>
      <c r="G17" s="55">
        <f t="shared" ref="G17:L17" si="10">G18</f>
        <v>5122.91</v>
      </c>
      <c r="H17" s="266"/>
      <c r="I17" s="55">
        <f t="shared" si="10"/>
        <v>0</v>
      </c>
      <c r="J17" s="146">
        <f t="shared" si="10"/>
        <v>6638</v>
      </c>
      <c r="K17" s="146"/>
      <c r="L17" s="146">
        <f t="shared" si="10"/>
        <v>6505</v>
      </c>
      <c r="M17" s="59">
        <f t="shared" si="9"/>
        <v>97.996384453148551</v>
      </c>
      <c r="N17" s="221"/>
    </row>
    <row r="18" spans="2:14" ht="26.4" x14ac:dyDescent="0.3">
      <c r="B18" s="8"/>
      <c r="C18" s="8"/>
      <c r="D18" s="9"/>
      <c r="E18" s="9">
        <v>6391</v>
      </c>
      <c r="F18" s="10" t="s">
        <v>51</v>
      </c>
      <c r="G18" s="29">
        <v>5122.91</v>
      </c>
      <c r="H18" s="272"/>
      <c r="I18" s="5"/>
      <c r="J18" s="336">
        <v>6638</v>
      </c>
      <c r="K18" s="336"/>
      <c r="L18" s="336">
        <v>6505</v>
      </c>
      <c r="M18" s="59">
        <f t="shared" si="9"/>
        <v>97.996384453148551</v>
      </c>
      <c r="N18" s="221"/>
    </row>
    <row r="19" spans="2:14" x14ac:dyDescent="0.3">
      <c r="B19" s="8"/>
      <c r="C19" s="57">
        <v>64</v>
      </c>
      <c r="D19" s="53"/>
      <c r="E19" s="53"/>
      <c r="F19" s="51" t="s">
        <v>52</v>
      </c>
      <c r="G19" s="52">
        <f t="shared" ref="G19:J20" si="11">G20</f>
        <v>8.14</v>
      </c>
      <c r="H19" s="314">
        <f t="shared" si="11"/>
        <v>0</v>
      </c>
      <c r="I19" s="52">
        <f t="shared" si="11"/>
        <v>0</v>
      </c>
      <c r="J19" s="314">
        <f t="shared" si="11"/>
        <v>2.15</v>
      </c>
      <c r="K19" s="314">
        <v>0</v>
      </c>
      <c r="L19" s="314"/>
      <c r="M19" s="59">
        <f t="shared" si="9"/>
        <v>0</v>
      </c>
      <c r="N19" s="221"/>
    </row>
    <row r="20" spans="2:14" x14ac:dyDescent="0.3">
      <c r="B20" s="8"/>
      <c r="C20" s="8"/>
      <c r="D20" s="9">
        <v>641</v>
      </c>
      <c r="E20" s="9"/>
      <c r="F20" s="10" t="s">
        <v>53</v>
      </c>
      <c r="G20" s="49">
        <f t="shared" si="11"/>
        <v>8.14</v>
      </c>
      <c r="H20" s="215"/>
      <c r="I20" s="49">
        <f t="shared" si="11"/>
        <v>0</v>
      </c>
      <c r="J20" s="120">
        <f t="shared" si="11"/>
        <v>2.15</v>
      </c>
      <c r="K20" s="120"/>
      <c r="L20" s="120"/>
      <c r="M20" s="59">
        <f t="shared" si="9"/>
        <v>0</v>
      </c>
      <c r="N20" s="221"/>
    </row>
    <row r="21" spans="2:14" x14ac:dyDescent="0.3">
      <c r="B21" s="8"/>
      <c r="C21" s="8"/>
      <c r="D21" s="9"/>
      <c r="E21" s="9">
        <v>6413</v>
      </c>
      <c r="F21" s="10" t="s">
        <v>54</v>
      </c>
      <c r="G21" s="29">
        <v>8.14</v>
      </c>
      <c r="H21" s="272"/>
      <c r="I21" s="5"/>
      <c r="J21" s="337">
        <v>2.15</v>
      </c>
      <c r="K21" s="337"/>
      <c r="L21" s="337"/>
      <c r="M21" s="59">
        <f t="shared" si="9"/>
        <v>0</v>
      </c>
      <c r="N21" s="221"/>
    </row>
    <row r="22" spans="2:14" ht="26.4" x14ac:dyDescent="0.3">
      <c r="B22" s="8"/>
      <c r="C22" s="57">
        <v>65</v>
      </c>
      <c r="D22" s="53"/>
      <c r="E22" s="53"/>
      <c r="F22" s="51" t="s">
        <v>262</v>
      </c>
      <c r="G22" s="52">
        <f t="shared" ref="G22:L23" si="12">G23</f>
        <v>289346.08</v>
      </c>
      <c r="H22" s="314">
        <f>'[1] Račun prihoda i rashoda-ekonom'!$H$15</f>
        <v>615600</v>
      </c>
      <c r="I22" s="52">
        <f t="shared" si="12"/>
        <v>0</v>
      </c>
      <c r="J22" s="314">
        <f t="shared" si="12"/>
        <v>265790.62</v>
      </c>
      <c r="K22" s="314">
        <f>'[2] Račun prihoda i rashoda-ekonom'!$H$15</f>
        <v>499400</v>
      </c>
      <c r="L22" s="314">
        <f t="shared" si="12"/>
        <v>251873.06</v>
      </c>
      <c r="M22" s="58">
        <f>$L$11/J22*100</f>
        <v>744.52789567968955</v>
      </c>
      <c r="N22" s="221">
        <f>L22/K22*100</f>
        <v>50.435134160993186</v>
      </c>
    </row>
    <row r="23" spans="2:14" x14ac:dyDescent="0.3">
      <c r="B23" s="8"/>
      <c r="C23" s="8"/>
      <c r="D23" s="9">
        <v>652</v>
      </c>
      <c r="E23" s="9"/>
      <c r="F23" s="10" t="s">
        <v>55</v>
      </c>
      <c r="G23" s="49">
        <f t="shared" si="12"/>
        <v>289346.08</v>
      </c>
      <c r="H23" s="215"/>
      <c r="I23" s="49">
        <f t="shared" si="12"/>
        <v>0</v>
      </c>
      <c r="J23" s="146">
        <f t="shared" si="12"/>
        <v>265790.62</v>
      </c>
      <c r="K23" s="146"/>
      <c r="L23" s="146">
        <f t="shared" si="12"/>
        <v>251873.06</v>
      </c>
      <c r="M23" s="59">
        <f t="shared" si="9"/>
        <v>94.763712880462066</v>
      </c>
      <c r="N23" s="221"/>
    </row>
    <row r="24" spans="2:14" x14ac:dyDescent="0.3">
      <c r="B24" s="8"/>
      <c r="C24" s="8"/>
      <c r="D24" s="9"/>
      <c r="E24" s="9">
        <v>6526</v>
      </c>
      <c r="F24" s="10" t="s">
        <v>56</v>
      </c>
      <c r="G24" s="49">
        <v>289346.08</v>
      </c>
      <c r="H24" s="272"/>
      <c r="I24" s="5"/>
      <c r="J24" s="146">
        <v>265790.62</v>
      </c>
      <c r="K24" s="146"/>
      <c r="L24" s="146">
        <v>251873.06</v>
      </c>
      <c r="M24" s="59">
        <f t="shared" si="9"/>
        <v>94.763712880462066</v>
      </c>
      <c r="N24" s="221"/>
    </row>
    <row r="25" spans="2:14" ht="26.4" x14ac:dyDescent="0.3">
      <c r="B25" s="8"/>
      <c r="C25" s="57">
        <v>66</v>
      </c>
      <c r="D25" s="53"/>
      <c r="E25" s="53"/>
      <c r="F25" s="51" t="s">
        <v>19</v>
      </c>
      <c r="G25" s="52">
        <f t="shared" ref="G25" si="13">G26+G29</f>
        <v>31888.45</v>
      </c>
      <c r="H25" s="314">
        <f>'[1] Račun prihoda i rashoda-ekonom'!$H$16</f>
        <v>56100</v>
      </c>
      <c r="I25" s="52">
        <f t="shared" ref="I25:L25" si="14">I26+I29</f>
        <v>0</v>
      </c>
      <c r="J25" s="314">
        <f t="shared" si="14"/>
        <v>43274.530000000006</v>
      </c>
      <c r="K25" s="314">
        <f>'[2] Račun prihoda i rashoda-ekonom'!$H$16</f>
        <v>55600</v>
      </c>
      <c r="L25" s="314">
        <f t="shared" si="14"/>
        <v>15975.03</v>
      </c>
      <c r="M25" s="58">
        <f>$L$11/J25*100</f>
        <v>4572.8637838469876</v>
      </c>
      <c r="N25" s="221">
        <f>L25/K25*100</f>
        <v>28.732068345323743</v>
      </c>
    </row>
    <row r="26" spans="2:14" ht="26.4" x14ac:dyDescent="0.3">
      <c r="B26" s="8"/>
      <c r="C26" s="25"/>
      <c r="D26" s="9">
        <v>661</v>
      </c>
      <c r="E26" s="9"/>
      <c r="F26" s="10" t="s">
        <v>20</v>
      </c>
      <c r="G26" s="49">
        <f t="shared" ref="G26" si="15">G27+G28</f>
        <v>30468.45</v>
      </c>
      <c r="H26" s="215"/>
      <c r="I26" s="49">
        <f t="shared" ref="I26:L26" si="16">I27+I28</f>
        <v>0</v>
      </c>
      <c r="J26" s="146">
        <f t="shared" si="16"/>
        <v>42934.55</v>
      </c>
      <c r="K26" s="146"/>
      <c r="L26" s="146">
        <f t="shared" si="16"/>
        <v>13985.2</v>
      </c>
      <c r="M26" s="59">
        <f t="shared" si="9"/>
        <v>32.573300523704098</v>
      </c>
      <c r="N26" s="221"/>
    </row>
    <row r="27" spans="2:14" x14ac:dyDescent="0.3">
      <c r="B27" s="8"/>
      <c r="C27" s="25"/>
      <c r="D27" s="9"/>
      <c r="E27" s="9">
        <v>6614</v>
      </c>
      <c r="F27" s="10" t="s">
        <v>21</v>
      </c>
      <c r="G27" s="49">
        <v>12053.45</v>
      </c>
      <c r="H27" s="272"/>
      <c r="I27" s="5"/>
      <c r="J27" s="120">
        <v>14114.55</v>
      </c>
      <c r="K27" s="120"/>
      <c r="L27" s="146">
        <v>12795.2</v>
      </c>
      <c r="M27" s="59">
        <f t="shared" si="9"/>
        <v>90.65255357060623</v>
      </c>
      <c r="N27" s="221"/>
    </row>
    <row r="28" spans="2:14" x14ac:dyDescent="0.3">
      <c r="B28" s="8"/>
      <c r="C28" s="8"/>
      <c r="D28" s="9"/>
      <c r="E28" s="9">
        <v>6615</v>
      </c>
      <c r="F28" s="10" t="s">
        <v>57</v>
      </c>
      <c r="G28" s="49">
        <v>18415</v>
      </c>
      <c r="H28" s="272"/>
      <c r="I28" s="5"/>
      <c r="J28" s="120">
        <v>28820</v>
      </c>
      <c r="K28" s="120"/>
      <c r="L28" s="120">
        <v>1190</v>
      </c>
      <c r="M28" s="59">
        <f t="shared" si="9"/>
        <v>4.1290770298403885</v>
      </c>
      <c r="N28" s="221"/>
    </row>
    <row r="29" spans="2:14" ht="39.6" x14ac:dyDescent="0.3">
      <c r="B29" s="8"/>
      <c r="C29" s="8"/>
      <c r="D29" s="9">
        <v>663</v>
      </c>
      <c r="E29" s="9"/>
      <c r="F29" s="10" t="s">
        <v>58</v>
      </c>
      <c r="G29" s="49">
        <f t="shared" ref="G29:L29" si="17">G30</f>
        <v>1420</v>
      </c>
      <c r="H29" s="215"/>
      <c r="I29" s="49">
        <f t="shared" si="17"/>
        <v>0</v>
      </c>
      <c r="J29" s="120">
        <f t="shared" si="17"/>
        <v>339.98</v>
      </c>
      <c r="K29" s="120"/>
      <c r="L29" s="120">
        <f t="shared" si="17"/>
        <v>1989.83</v>
      </c>
      <c r="M29" s="59">
        <f t="shared" si="9"/>
        <v>585.2785457968115</v>
      </c>
      <c r="N29" s="221"/>
    </row>
    <row r="30" spans="2:14" x14ac:dyDescent="0.3">
      <c r="B30" s="8"/>
      <c r="C30" s="8"/>
      <c r="D30" s="9"/>
      <c r="E30" s="9">
        <v>6631</v>
      </c>
      <c r="F30" s="10" t="s">
        <v>59</v>
      </c>
      <c r="G30" s="49">
        <v>1420</v>
      </c>
      <c r="H30" s="272"/>
      <c r="I30" s="5"/>
      <c r="J30" s="120">
        <v>339.98</v>
      </c>
      <c r="K30" s="120"/>
      <c r="L30" s="120">
        <v>1989.83</v>
      </c>
      <c r="M30" s="59">
        <f t="shared" si="9"/>
        <v>585.2785457968115</v>
      </c>
      <c r="N30" s="221"/>
    </row>
    <row r="31" spans="2:14" ht="26.4" x14ac:dyDescent="0.3">
      <c r="B31" s="8"/>
      <c r="C31" s="57">
        <v>67</v>
      </c>
      <c r="D31" s="53"/>
      <c r="E31" s="53"/>
      <c r="F31" s="51" t="s">
        <v>60</v>
      </c>
      <c r="G31" s="52">
        <f t="shared" ref="G31:L31" si="18">G32</f>
        <v>1009440.02</v>
      </c>
      <c r="H31" s="314">
        <f>'[1] Račun prihoda i rashoda-ekonom'!$H$17</f>
        <v>3068180</v>
      </c>
      <c r="I31" s="52">
        <f t="shared" si="18"/>
        <v>0</v>
      </c>
      <c r="J31" s="314">
        <f t="shared" si="18"/>
        <v>1478540.88</v>
      </c>
      <c r="K31" s="314">
        <f>'[2] Račun prihoda i rashoda-ekonom'!$H$17</f>
        <v>3397000</v>
      </c>
      <c r="L31" s="314">
        <f t="shared" si="18"/>
        <v>1670850.19</v>
      </c>
      <c r="M31" s="58">
        <f>$L$11/J31*100</f>
        <v>133.84041907586621</v>
      </c>
      <c r="N31" s="221">
        <f>L31/K31*100</f>
        <v>49.18605210479835</v>
      </c>
    </row>
    <row r="32" spans="2:14" ht="26.4" x14ac:dyDescent="0.3">
      <c r="B32" s="8"/>
      <c r="C32" s="8"/>
      <c r="D32" s="9">
        <v>671</v>
      </c>
      <c r="E32" s="9"/>
      <c r="F32" s="10" t="s">
        <v>61</v>
      </c>
      <c r="G32" s="49">
        <f>G33</f>
        <v>1009440.02</v>
      </c>
      <c r="H32" s="215"/>
      <c r="I32" s="49">
        <f>I33</f>
        <v>0</v>
      </c>
      <c r="J32" s="146">
        <f>J33+J34</f>
        <v>1478540.88</v>
      </c>
      <c r="K32" s="146"/>
      <c r="L32" s="146">
        <f>L33+L34</f>
        <v>1670850.19</v>
      </c>
      <c r="M32" s="59">
        <f t="shared" si="9"/>
        <v>113.00669549292408</v>
      </c>
      <c r="N32" s="221"/>
    </row>
    <row r="33" spans="2:14" ht="26.4" x14ac:dyDescent="0.3">
      <c r="B33" s="8"/>
      <c r="C33" s="8"/>
      <c r="D33" s="9"/>
      <c r="E33" s="9">
        <v>6711</v>
      </c>
      <c r="F33" s="10" t="s">
        <v>62</v>
      </c>
      <c r="G33" s="49">
        <v>1009440.02</v>
      </c>
      <c r="H33" s="272"/>
      <c r="I33" s="5"/>
      <c r="J33" s="120">
        <v>1465690.88</v>
      </c>
      <c r="K33" s="120"/>
      <c r="L33" s="120">
        <v>1670850.19</v>
      </c>
      <c r="M33" s="59">
        <f t="shared" si="9"/>
        <v>113.99744740173317</v>
      </c>
      <c r="N33" s="221"/>
    </row>
    <row r="34" spans="2:14" ht="26.4" x14ac:dyDescent="0.3">
      <c r="B34" s="8"/>
      <c r="C34" s="8"/>
      <c r="D34" s="9"/>
      <c r="E34" s="9">
        <v>6712</v>
      </c>
      <c r="F34" s="10" t="s">
        <v>250</v>
      </c>
      <c r="G34" s="49"/>
      <c r="H34" s="272"/>
      <c r="I34" s="5"/>
      <c r="J34" s="120">
        <v>12850</v>
      </c>
      <c r="K34" s="120"/>
      <c r="L34" s="120">
        <v>0</v>
      </c>
      <c r="M34" s="59">
        <f t="shared" si="9"/>
        <v>0</v>
      </c>
      <c r="N34" s="221"/>
    </row>
    <row r="35" spans="2:14" x14ac:dyDescent="0.3">
      <c r="B35" s="8"/>
      <c r="C35" s="25">
        <v>68</v>
      </c>
      <c r="D35" s="31"/>
      <c r="E35" s="31"/>
      <c r="F35" s="7" t="s">
        <v>63</v>
      </c>
      <c r="G35" s="50">
        <f t="shared" ref="G35:L35" si="19">G36</f>
        <v>0</v>
      </c>
      <c r="H35" s="313">
        <v>0</v>
      </c>
      <c r="I35" s="50">
        <f t="shared" si="19"/>
        <v>0</v>
      </c>
      <c r="J35" s="313">
        <f t="shared" si="19"/>
        <v>301.02</v>
      </c>
      <c r="K35" s="313">
        <v>0</v>
      </c>
      <c r="L35" s="313">
        <f t="shared" si="19"/>
        <v>0</v>
      </c>
      <c r="M35" s="59">
        <f t="shared" si="9"/>
        <v>0</v>
      </c>
      <c r="N35" s="221"/>
    </row>
    <row r="36" spans="2:14" x14ac:dyDescent="0.3">
      <c r="B36" s="8"/>
      <c r="C36" s="8"/>
      <c r="D36" s="9">
        <v>683</v>
      </c>
      <c r="E36" s="9"/>
      <c r="F36" s="10" t="s">
        <v>64</v>
      </c>
      <c r="G36" s="49">
        <f>G37</f>
        <v>0</v>
      </c>
      <c r="H36" s="272"/>
      <c r="I36" s="5"/>
      <c r="J36" s="120">
        <f>J37</f>
        <v>301.02</v>
      </c>
      <c r="K36" s="120"/>
      <c r="L36" s="120"/>
      <c r="M36" s="59">
        <f t="shared" si="9"/>
        <v>0</v>
      </c>
      <c r="N36" s="58"/>
    </row>
    <row r="37" spans="2:14" x14ac:dyDescent="0.3">
      <c r="B37" s="8"/>
      <c r="C37" s="8"/>
      <c r="D37" s="9">
        <v>6831</v>
      </c>
      <c r="E37" s="9"/>
      <c r="F37" s="10" t="s">
        <v>64</v>
      </c>
      <c r="G37" s="49">
        <v>0</v>
      </c>
      <c r="H37" s="272"/>
      <c r="I37" s="5"/>
      <c r="J37" s="120">
        <v>301.02</v>
      </c>
      <c r="K37" s="120"/>
      <c r="L37" s="120"/>
      <c r="M37" s="59">
        <f t="shared" si="9"/>
        <v>0</v>
      </c>
      <c r="N37" s="58"/>
    </row>
    <row r="38" spans="2:14" s="34" customFormat="1" x14ac:dyDescent="0.3">
      <c r="B38" s="25">
        <v>7</v>
      </c>
      <c r="C38" s="25"/>
      <c r="D38" s="31"/>
      <c r="E38" s="31"/>
      <c r="F38" s="7" t="s">
        <v>3</v>
      </c>
      <c r="G38" s="33"/>
      <c r="H38" s="273"/>
      <c r="I38" s="32"/>
      <c r="J38" s="269"/>
      <c r="K38" s="269"/>
      <c r="L38" s="269"/>
      <c r="M38" s="60"/>
      <c r="N38" s="58"/>
    </row>
    <row r="39" spans="2:14" x14ac:dyDescent="0.3">
      <c r="B39" s="8"/>
      <c r="C39" s="8">
        <v>72</v>
      </c>
      <c r="D39" s="9"/>
      <c r="E39" s="9"/>
      <c r="F39" s="30" t="s">
        <v>22</v>
      </c>
      <c r="G39" s="29"/>
      <c r="H39" s="272"/>
      <c r="I39" s="5"/>
      <c r="J39" s="267"/>
      <c r="K39" s="267"/>
      <c r="L39" s="267"/>
      <c r="M39" s="59"/>
      <c r="N39" s="58"/>
    </row>
    <row r="40" spans="2:14" x14ac:dyDescent="0.3">
      <c r="B40" s="8"/>
      <c r="C40" s="8"/>
      <c r="D40" s="8">
        <v>721</v>
      </c>
      <c r="E40" s="8"/>
      <c r="F40" s="30" t="s">
        <v>23</v>
      </c>
      <c r="G40" s="29"/>
      <c r="H40" s="272"/>
      <c r="I40" s="5"/>
      <c r="J40" s="267"/>
      <c r="K40" s="267"/>
      <c r="L40" s="267"/>
      <c r="M40" s="59"/>
      <c r="N40" s="58"/>
    </row>
    <row r="41" spans="2:14" x14ac:dyDescent="0.3">
      <c r="B41" s="8"/>
      <c r="C41" s="8"/>
      <c r="D41" s="8"/>
      <c r="E41" s="8">
        <v>7211</v>
      </c>
      <c r="F41" s="30" t="s">
        <v>24</v>
      </c>
      <c r="G41" s="29"/>
      <c r="H41" s="272"/>
      <c r="I41" s="5"/>
      <c r="J41" s="267"/>
      <c r="K41" s="267"/>
      <c r="L41" s="267"/>
      <c r="M41" s="59"/>
      <c r="N41" s="58"/>
    </row>
    <row r="42" spans="2:14" hidden="1" x14ac:dyDescent="0.3">
      <c r="B42" s="8"/>
      <c r="C42" s="8"/>
      <c r="D42" s="8"/>
      <c r="E42" s="8" t="s">
        <v>13</v>
      </c>
      <c r="F42" s="30"/>
      <c r="G42" s="29"/>
      <c r="H42" s="272"/>
      <c r="I42" s="5"/>
      <c r="J42" s="267"/>
      <c r="K42" s="267"/>
      <c r="L42" s="267"/>
      <c r="M42" s="59"/>
      <c r="N42" s="58"/>
    </row>
    <row r="43" spans="2:14" ht="15.75" customHeight="1" x14ac:dyDescent="0.3"/>
    <row r="44" spans="2:14" ht="15.75" customHeight="1" x14ac:dyDescent="0.3">
      <c r="E44" s="423" t="s">
        <v>220</v>
      </c>
      <c r="F44" s="423"/>
      <c r="G44" s="423"/>
      <c r="H44" s="423"/>
      <c r="I44" s="423"/>
      <c r="J44" s="423"/>
      <c r="K44" s="423"/>
      <c r="L44" s="423"/>
      <c r="M44" s="423"/>
      <c r="N44" s="423"/>
    </row>
    <row r="45" spans="2:14" ht="26.4" x14ac:dyDescent="0.3">
      <c r="B45" s="424" t="s">
        <v>126</v>
      </c>
      <c r="C45" s="424"/>
      <c r="D45" s="424"/>
      <c r="E45" s="424"/>
      <c r="F45" s="64" t="s">
        <v>127</v>
      </c>
      <c r="G45" s="39" t="s">
        <v>123</v>
      </c>
      <c r="H45" s="316" t="s">
        <v>238</v>
      </c>
      <c r="I45" s="39" t="s">
        <v>35</v>
      </c>
      <c r="J45" s="315" t="s">
        <v>234</v>
      </c>
      <c r="K45" s="315" t="s">
        <v>254</v>
      </c>
      <c r="L45" s="315" t="s">
        <v>257</v>
      </c>
      <c r="M45" s="39" t="s">
        <v>14</v>
      </c>
      <c r="N45" s="39" t="s">
        <v>14</v>
      </c>
    </row>
    <row r="46" spans="2:14" ht="15.75" customHeight="1" x14ac:dyDescent="0.3">
      <c r="B46" s="425">
        <v>1</v>
      </c>
      <c r="C46" s="425"/>
      <c r="D46" s="425"/>
      <c r="E46" s="425"/>
      <c r="F46" s="425"/>
      <c r="G46" s="64">
        <v>2</v>
      </c>
      <c r="H46" s="380">
        <v>3</v>
      </c>
      <c r="I46" s="381"/>
      <c r="J46" s="380">
        <v>4</v>
      </c>
      <c r="K46" s="315">
        <v>3</v>
      </c>
      <c r="L46" s="315">
        <v>4</v>
      </c>
      <c r="M46" s="385" t="s">
        <v>124</v>
      </c>
      <c r="N46" s="385" t="s">
        <v>125</v>
      </c>
    </row>
    <row r="47" spans="2:14" ht="15.75" customHeight="1" x14ac:dyDescent="0.3">
      <c r="B47" s="426">
        <v>92</v>
      </c>
      <c r="C47" s="426"/>
      <c r="D47" s="426"/>
      <c r="E47" s="426"/>
      <c r="F47" s="227" t="s">
        <v>221</v>
      </c>
      <c r="G47" s="228">
        <v>-82604.34</v>
      </c>
      <c r="H47" s="303">
        <f>H48</f>
        <v>-18440</v>
      </c>
      <c r="I47" s="228">
        <f t="shared" ref="I47:I48" si="20">I48</f>
        <v>0</v>
      </c>
      <c r="J47" s="303">
        <f>J48</f>
        <v>-39085.51</v>
      </c>
      <c r="K47" s="303">
        <f>K48</f>
        <v>0</v>
      </c>
      <c r="L47" s="303">
        <f>L48</f>
        <v>-338207.83</v>
      </c>
      <c r="M47" s="58">
        <f>$L$11/J47*100</f>
        <v>-5062.9640242637233</v>
      </c>
      <c r="N47" s="221"/>
    </row>
    <row r="48" spans="2:14" ht="15.75" customHeight="1" x14ac:dyDescent="0.3">
      <c r="B48" s="427">
        <v>922</v>
      </c>
      <c r="C48" s="427"/>
      <c r="D48" s="427"/>
      <c r="E48" s="427"/>
      <c r="F48" s="229" t="s">
        <v>222</v>
      </c>
      <c r="G48" s="231">
        <v>-82604.34</v>
      </c>
      <c r="H48" s="231">
        <f>H50</f>
        <v>-18440</v>
      </c>
      <c r="I48" s="230">
        <f t="shared" si="20"/>
        <v>0</v>
      </c>
      <c r="J48" s="231">
        <f>J50</f>
        <v>-39085.51</v>
      </c>
      <c r="K48" s="231">
        <f>K50</f>
        <v>0</v>
      </c>
      <c r="L48" s="231">
        <f>L50</f>
        <v>-338207.83</v>
      </c>
      <c r="M48" s="58">
        <f>$L$11/J48*100</f>
        <v>-5062.9640242637233</v>
      </c>
      <c r="N48" s="221"/>
    </row>
    <row r="49" spans="2:14" ht="15.75" customHeight="1" x14ac:dyDescent="0.3">
      <c r="B49" s="418">
        <v>9221</v>
      </c>
      <c r="C49" s="418"/>
      <c r="D49" s="418"/>
      <c r="E49" s="418"/>
      <c r="F49" s="232" t="s">
        <v>223</v>
      </c>
      <c r="G49" s="233"/>
      <c r="H49" s="233"/>
      <c r="I49" s="234"/>
      <c r="J49" s="233"/>
      <c r="K49" s="233"/>
      <c r="L49" s="233"/>
      <c r="M49" s="70"/>
      <c r="N49" s="70"/>
    </row>
    <row r="50" spans="2:14" ht="15.75" customHeight="1" x14ac:dyDescent="0.3">
      <c r="B50" s="418">
        <v>9222</v>
      </c>
      <c r="C50" s="418"/>
      <c r="D50" s="418"/>
      <c r="E50" s="418"/>
      <c r="F50" s="232" t="s">
        <v>224</v>
      </c>
      <c r="G50" s="233">
        <v>-82604.34</v>
      </c>
      <c r="H50" s="233">
        <f>'[1] Račun prihoda i rashoda-ekonom'!$H$20</f>
        <v>-18440</v>
      </c>
      <c r="I50" s="234"/>
      <c r="J50" s="233">
        <v>-39085.51</v>
      </c>
      <c r="K50" s="233"/>
      <c r="L50" s="233">
        <v>-338207.83</v>
      </c>
      <c r="M50" s="58">
        <f>$L$11/J50*100</f>
        <v>-5062.9640242637233</v>
      </c>
      <c r="N50" s="70"/>
    </row>
    <row r="51" spans="2:14" ht="15.75" customHeight="1" x14ac:dyDescent="0.3">
      <c r="B51" s="419" t="s">
        <v>225</v>
      </c>
      <c r="C51" s="420"/>
      <c r="D51" s="420"/>
      <c r="E51" s="420"/>
      <c r="F51" s="421"/>
      <c r="G51" s="303">
        <v>-82604.34</v>
      </c>
      <c r="H51" s="303">
        <f>H7+H47</f>
        <v>-18440</v>
      </c>
      <c r="I51" s="235">
        <f>I7+I47</f>
        <v>0</v>
      </c>
      <c r="J51" s="303">
        <f>J7+J47</f>
        <v>-39085.51</v>
      </c>
      <c r="K51" s="303">
        <f>K7+K47</f>
        <v>0</v>
      </c>
      <c r="L51" s="303">
        <f>L7+L47</f>
        <v>-338207.83</v>
      </c>
      <c r="M51" s="236">
        <f t="shared" ref="M51" si="21">J51/G51*100</f>
        <v>47.316533247526706</v>
      </c>
      <c r="N51" s="236">
        <f t="shared" ref="N51" si="22">J51/H51*100</f>
        <v>211.96046637744038</v>
      </c>
    </row>
    <row r="52" spans="2:14" ht="15.75" customHeight="1" x14ac:dyDescent="0.3">
      <c r="B52" s="422"/>
      <c r="C52" s="422"/>
      <c r="D52" s="422"/>
      <c r="E52" s="422"/>
      <c r="F52" s="71"/>
      <c r="G52" s="71"/>
      <c r="H52" s="72"/>
      <c r="I52" s="73"/>
      <c r="J52" s="338"/>
      <c r="K52" s="338"/>
      <c r="L52" s="338"/>
      <c r="M52" s="71"/>
      <c r="N52" s="71"/>
    </row>
    <row r="53" spans="2:14" ht="15.75" customHeight="1" x14ac:dyDescent="0.3"/>
    <row r="54" spans="2:14" ht="15.75" customHeight="1" x14ac:dyDescent="0.3">
      <c r="B54" s="17"/>
      <c r="C54" s="17"/>
      <c r="D54" s="17"/>
      <c r="E54" s="17"/>
      <c r="F54" s="17"/>
      <c r="G54" s="3"/>
      <c r="H54" s="206"/>
      <c r="I54" s="17"/>
      <c r="J54" s="263"/>
      <c r="K54" s="263"/>
      <c r="L54" s="263"/>
      <c r="M54" s="3"/>
      <c r="N54" s="3"/>
    </row>
    <row r="55" spans="2:14" ht="28.5" customHeight="1" x14ac:dyDescent="0.3">
      <c r="B55" s="415" t="s">
        <v>8</v>
      </c>
      <c r="C55" s="416"/>
      <c r="D55" s="416"/>
      <c r="E55" s="416"/>
      <c r="F55" s="417"/>
      <c r="G55" s="39" t="s">
        <v>123</v>
      </c>
      <c r="H55" s="316" t="s">
        <v>238</v>
      </c>
      <c r="I55" s="39" t="s">
        <v>35</v>
      </c>
      <c r="J55" s="315" t="s">
        <v>234</v>
      </c>
      <c r="K55" s="315" t="s">
        <v>254</v>
      </c>
      <c r="L55" s="315" t="s">
        <v>257</v>
      </c>
      <c r="M55" s="39" t="s">
        <v>14</v>
      </c>
      <c r="N55" s="39" t="s">
        <v>14</v>
      </c>
    </row>
    <row r="56" spans="2:14" ht="12.75" customHeight="1" x14ac:dyDescent="0.3">
      <c r="B56" s="415">
        <v>1</v>
      </c>
      <c r="C56" s="416"/>
      <c r="D56" s="416"/>
      <c r="E56" s="416"/>
      <c r="F56" s="417"/>
      <c r="G56" s="39">
        <v>2</v>
      </c>
      <c r="H56" s="316">
        <v>3</v>
      </c>
      <c r="I56" s="39">
        <v>4</v>
      </c>
      <c r="J56" s="315">
        <v>4</v>
      </c>
      <c r="K56" s="315">
        <v>3</v>
      </c>
      <c r="L56" s="315">
        <v>4</v>
      </c>
      <c r="M56" s="39" t="s">
        <v>124</v>
      </c>
      <c r="N56" s="39" t="s">
        <v>125</v>
      </c>
    </row>
    <row r="57" spans="2:14" x14ac:dyDescent="0.3">
      <c r="B57" s="7"/>
      <c r="C57" s="7"/>
      <c r="D57" s="7"/>
      <c r="E57" s="7"/>
      <c r="F57" s="7" t="s">
        <v>9</v>
      </c>
      <c r="G57" s="52">
        <f>G58+G101</f>
        <v>1304226.9099999999</v>
      </c>
      <c r="H57" s="314">
        <f>H58+H101</f>
        <v>3830440</v>
      </c>
      <c r="I57" s="5"/>
      <c r="J57" s="314">
        <f>J58+J101</f>
        <v>2103162.77</v>
      </c>
      <c r="K57" s="314">
        <f>K58+K101</f>
        <v>4035000</v>
      </c>
      <c r="L57" s="314">
        <f>L58+L101</f>
        <v>1907027.8600000003</v>
      </c>
      <c r="M57" s="58">
        <f>$L$11/J57*100</f>
        <v>94.090925259199025</v>
      </c>
      <c r="N57" s="364">
        <f>L57/K57*100</f>
        <v>47.262152664188363</v>
      </c>
    </row>
    <row r="58" spans="2:14" x14ac:dyDescent="0.3">
      <c r="B58" s="82">
        <v>3</v>
      </c>
      <c r="C58" s="82"/>
      <c r="D58" s="82"/>
      <c r="E58" s="82"/>
      <c r="F58" s="82" t="s">
        <v>4</v>
      </c>
      <c r="G58" s="83">
        <f>G59+G66+G97</f>
        <v>1302628.9099999999</v>
      </c>
      <c r="H58" s="317">
        <f>H59+H66+H97</f>
        <v>3784090</v>
      </c>
      <c r="I58" s="84"/>
      <c r="J58" s="317">
        <f>J59+J66+J97</f>
        <v>2072044.31</v>
      </c>
      <c r="K58" s="317">
        <f>K59+K66+K97</f>
        <v>4026000</v>
      </c>
      <c r="L58" s="317">
        <f>L59+L66+L97</f>
        <v>1907027.8600000003</v>
      </c>
      <c r="M58" s="85">
        <f>$L$11/J58*100</f>
        <v>95.504005413861066</v>
      </c>
      <c r="N58" s="365">
        <f>L58/K58*100</f>
        <v>47.367805762543476</v>
      </c>
    </row>
    <row r="59" spans="2:14" x14ac:dyDescent="0.3">
      <c r="B59" s="8"/>
      <c r="C59" s="86">
        <v>31</v>
      </c>
      <c r="D59" s="86"/>
      <c r="E59" s="86"/>
      <c r="F59" s="86" t="s">
        <v>5</v>
      </c>
      <c r="G59" s="83">
        <f>G60+G62+G64</f>
        <v>1075539</v>
      </c>
      <c r="H59" s="317">
        <f>'[1] Račun prihoda i rashoda-ekonom'!$H$28</f>
        <v>3166500</v>
      </c>
      <c r="I59" s="84"/>
      <c r="J59" s="317">
        <f>J60+J62+J64</f>
        <v>1756094.31</v>
      </c>
      <c r="K59" s="317">
        <f>'[2] Račun prihoda i rashoda-ekonom'!$H$28</f>
        <v>3409500</v>
      </c>
      <c r="L59" s="317">
        <f>L60+L62+L64</f>
        <v>1649268.4300000002</v>
      </c>
      <c r="M59" s="85">
        <f>$L$11/J59*100</f>
        <v>112.68673320853708</v>
      </c>
      <c r="N59" s="365">
        <f>L59/K59*100</f>
        <v>48.372735885027133</v>
      </c>
    </row>
    <row r="60" spans="2:14" x14ac:dyDescent="0.3">
      <c r="B60" s="8"/>
      <c r="C60" s="8"/>
      <c r="D60" s="25">
        <v>311</v>
      </c>
      <c r="E60" s="25"/>
      <c r="F60" s="25" t="s">
        <v>25</v>
      </c>
      <c r="G60" s="313">
        <f>G61</f>
        <v>864900.82</v>
      </c>
      <c r="H60" s="340"/>
      <c r="I60" s="340"/>
      <c r="J60" s="313">
        <f>J61</f>
        <v>1439508.31</v>
      </c>
      <c r="K60" s="313"/>
      <c r="L60" s="313">
        <f>L61</f>
        <v>1330915.56</v>
      </c>
      <c r="M60" s="58">
        <f t="shared" ref="M60:M100" si="23">L60/J60*100</f>
        <v>92.456260985391609</v>
      </c>
      <c r="N60" s="221"/>
    </row>
    <row r="61" spans="2:14" x14ac:dyDescent="0.3">
      <c r="B61" s="8"/>
      <c r="C61" s="8"/>
      <c r="D61" s="8"/>
      <c r="E61" s="8">
        <v>3111</v>
      </c>
      <c r="F61" s="8" t="s">
        <v>26</v>
      </c>
      <c r="G61" s="49">
        <v>864900.82</v>
      </c>
      <c r="H61" s="272"/>
      <c r="I61" s="5"/>
      <c r="J61" s="120">
        <v>1439508.31</v>
      </c>
      <c r="K61" s="120"/>
      <c r="L61" s="120">
        <v>1330915.56</v>
      </c>
      <c r="M61" s="59">
        <f t="shared" si="23"/>
        <v>92.456260985391609</v>
      </c>
      <c r="N61" s="221"/>
    </row>
    <row r="62" spans="2:14" x14ac:dyDescent="0.3">
      <c r="B62" s="8"/>
      <c r="C62" s="8"/>
      <c r="D62" s="25">
        <v>312</v>
      </c>
      <c r="E62" s="25"/>
      <c r="F62" s="25" t="s">
        <v>65</v>
      </c>
      <c r="G62" s="50">
        <f>G63</f>
        <v>79058.17</v>
      </c>
      <c r="H62" s="273"/>
      <c r="I62" s="32"/>
      <c r="J62" s="313">
        <f>J63</f>
        <v>98273.38</v>
      </c>
      <c r="K62" s="313"/>
      <c r="L62" s="313">
        <f>L63</f>
        <v>114058.78</v>
      </c>
      <c r="M62" s="58">
        <f t="shared" si="23"/>
        <v>116.0627425249849</v>
      </c>
      <c r="N62" s="221"/>
    </row>
    <row r="63" spans="2:14" x14ac:dyDescent="0.3">
      <c r="B63" s="8"/>
      <c r="C63" s="8"/>
      <c r="D63" s="8"/>
      <c r="E63" s="8">
        <v>3121</v>
      </c>
      <c r="F63" s="8" t="s">
        <v>65</v>
      </c>
      <c r="G63" s="49">
        <v>79058.17</v>
      </c>
      <c r="H63" s="272"/>
      <c r="I63" s="5"/>
      <c r="J63" s="120">
        <v>98273.38</v>
      </c>
      <c r="K63" s="120"/>
      <c r="L63" s="120">
        <v>114058.78</v>
      </c>
      <c r="M63" s="59">
        <f t="shared" si="23"/>
        <v>116.0627425249849</v>
      </c>
      <c r="N63" s="221"/>
    </row>
    <row r="64" spans="2:14" x14ac:dyDescent="0.3">
      <c r="B64" s="8"/>
      <c r="C64" s="8"/>
      <c r="D64" s="25">
        <v>313</v>
      </c>
      <c r="E64" s="25"/>
      <c r="F64" s="25" t="s">
        <v>66</v>
      </c>
      <c r="G64" s="50">
        <f>G65</f>
        <v>131580.01</v>
      </c>
      <c r="H64" s="273"/>
      <c r="I64" s="32"/>
      <c r="J64" s="313">
        <f>J65</f>
        <v>218312.62</v>
      </c>
      <c r="K64" s="313"/>
      <c r="L64" s="313">
        <f>L65</f>
        <v>204294.09</v>
      </c>
      <c r="M64" s="58">
        <f t="shared" si="23"/>
        <v>93.578690045495307</v>
      </c>
      <c r="N64" s="221"/>
    </row>
    <row r="65" spans="2:14" x14ac:dyDescent="0.3">
      <c r="B65" s="8"/>
      <c r="C65" s="8"/>
      <c r="D65" s="8"/>
      <c r="E65" s="8">
        <v>3132</v>
      </c>
      <c r="F65" s="8" t="s">
        <v>67</v>
      </c>
      <c r="G65" s="49">
        <v>131580.01</v>
      </c>
      <c r="H65" s="272"/>
      <c r="I65" s="5"/>
      <c r="J65" s="120">
        <v>218312.62</v>
      </c>
      <c r="K65" s="120"/>
      <c r="L65" s="120">
        <v>204294.09</v>
      </c>
      <c r="M65" s="59">
        <f t="shared" si="23"/>
        <v>93.578690045495307</v>
      </c>
      <c r="N65" s="221"/>
    </row>
    <row r="66" spans="2:14" x14ac:dyDescent="0.3">
      <c r="B66" s="8"/>
      <c r="C66" s="87">
        <v>32</v>
      </c>
      <c r="D66" s="88"/>
      <c r="E66" s="88"/>
      <c r="F66" s="87" t="s">
        <v>12</v>
      </c>
      <c r="G66" s="83">
        <f t="shared" ref="G66" si="24">G67+G72+G79+G89</f>
        <v>225052.5</v>
      </c>
      <c r="H66" s="317">
        <f>'[1] Račun prihoda i rashoda-ekonom'!$H$29</f>
        <v>612290</v>
      </c>
      <c r="I66" s="83">
        <f t="shared" ref="I66:L66" si="25">I67+I72+I79+I89</f>
        <v>0</v>
      </c>
      <c r="J66" s="317">
        <f t="shared" si="25"/>
        <v>312874.01</v>
      </c>
      <c r="K66" s="317">
        <f>'[2] Račun prihoda i rashoda-ekonom'!$H$29</f>
        <v>610700</v>
      </c>
      <c r="L66" s="317">
        <f t="shared" si="25"/>
        <v>257149.59000000003</v>
      </c>
      <c r="M66" s="85">
        <f>$L$11/J66*100</f>
        <v>632.48631933345951</v>
      </c>
      <c r="N66" s="365">
        <f>L66/K66*100</f>
        <v>42.107350581300153</v>
      </c>
    </row>
    <row r="67" spans="2:14" x14ac:dyDescent="0.3">
      <c r="B67" s="8"/>
      <c r="C67" s="8"/>
      <c r="D67" s="57">
        <v>321</v>
      </c>
      <c r="E67" s="57"/>
      <c r="F67" s="57" t="s">
        <v>27</v>
      </c>
      <c r="G67" s="52">
        <f>G68+G69+G70+G71</f>
        <v>60148.06</v>
      </c>
      <c r="H67" s="339"/>
      <c r="I67" s="99"/>
      <c r="J67" s="314">
        <f>J68+J69+J70+J71</f>
        <v>75175.600000000006</v>
      </c>
      <c r="K67" s="314"/>
      <c r="L67" s="314">
        <f>L68+L69+L70+L71</f>
        <v>69073.42</v>
      </c>
      <c r="M67" s="58">
        <f t="shared" si="23"/>
        <v>91.882765152522879</v>
      </c>
      <c r="N67" s="221"/>
    </row>
    <row r="68" spans="2:14" x14ac:dyDescent="0.3">
      <c r="B68" s="8"/>
      <c r="C68" s="25"/>
      <c r="D68" s="8"/>
      <c r="E68" s="8">
        <v>3211</v>
      </c>
      <c r="F68" s="30" t="s">
        <v>28</v>
      </c>
      <c r="G68" s="61">
        <v>3031.2</v>
      </c>
      <c r="H68" s="272"/>
      <c r="I68" s="5"/>
      <c r="J68" s="336">
        <v>7057.59</v>
      </c>
      <c r="K68" s="336"/>
      <c r="L68" s="336">
        <v>5110.18</v>
      </c>
      <c r="M68" s="59">
        <f t="shared" si="23"/>
        <v>72.406869767158483</v>
      </c>
      <c r="N68" s="221"/>
    </row>
    <row r="69" spans="2:14" ht="26.4" x14ac:dyDescent="0.3">
      <c r="B69" s="8"/>
      <c r="C69" s="25"/>
      <c r="D69" s="9"/>
      <c r="E69" s="9">
        <v>3212</v>
      </c>
      <c r="F69" s="30" t="s">
        <v>68</v>
      </c>
      <c r="G69" s="61">
        <v>53863.74</v>
      </c>
      <c r="H69" s="272"/>
      <c r="I69" s="5"/>
      <c r="J69" s="336">
        <v>62561.1</v>
      </c>
      <c r="K69" s="336"/>
      <c r="L69" s="336">
        <v>55776.37</v>
      </c>
      <c r="M69" s="59">
        <f t="shared" si="23"/>
        <v>89.155034038723741</v>
      </c>
      <c r="N69" s="221"/>
    </row>
    <row r="70" spans="2:14" x14ac:dyDescent="0.3">
      <c r="B70" s="8"/>
      <c r="C70" s="8"/>
      <c r="D70" s="9"/>
      <c r="E70" s="9">
        <v>3213</v>
      </c>
      <c r="F70" s="30" t="s">
        <v>69</v>
      </c>
      <c r="G70" s="61">
        <v>1320.82</v>
      </c>
      <c r="H70" s="272"/>
      <c r="I70" s="5"/>
      <c r="J70" s="336">
        <v>3010.41</v>
      </c>
      <c r="K70" s="336"/>
      <c r="L70" s="336">
        <v>5835.37</v>
      </c>
      <c r="M70" s="59">
        <f t="shared" si="23"/>
        <v>193.83970954122529</v>
      </c>
      <c r="N70" s="221"/>
    </row>
    <row r="71" spans="2:14" x14ac:dyDescent="0.3">
      <c r="B71" s="8"/>
      <c r="C71" s="8"/>
      <c r="D71" s="9"/>
      <c r="E71" s="9">
        <v>3214</v>
      </c>
      <c r="F71" s="30" t="s">
        <v>70</v>
      </c>
      <c r="G71" s="61">
        <v>1932.3</v>
      </c>
      <c r="H71" s="272"/>
      <c r="I71" s="5"/>
      <c r="J71" s="336">
        <v>2546.5</v>
      </c>
      <c r="K71" s="336"/>
      <c r="L71" s="336">
        <v>2351.5</v>
      </c>
      <c r="M71" s="59">
        <f t="shared" si="23"/>
        <v>92.342430787355184</v>
      </c>
      <c r="N71" s="221"/>
    </row>
    <row r="72" spans="2:14" x14ac:dyDescent="0.3">
      <c r="B72" s="8"/>
      <c r="C72" s="8"/>
      <c r="D72" s="31">
        <v>322</v>
      </c>
      <c r="E72" s="31"/>
      <c r="F72" s="341" t="s">
        <v>71</v>
      </c>
      <c r="G72" s="50">
        <f>G73+G74+G75+G76+G77+G78</f>
        <v>122124.2</v>
      </c>
      <c r="H72" s="273"/>
      <c r="I72" s="32"/>
      <c r="J72" s="313">
        <f>J73+J74+J75+J76+J77+J78</f>
        <v>183674.59000000003</v>
      </c>
      <c r="K72" s="313"/>
      <c r="L72" s="313">
        <f>L73+L74+L75+L76+L77+L78</f>
        <v>145597.97000000003</v>
      </c>
      <c r="M72" s="58">
        <f t="shared" si="23"/>
        <v>79.269522256725878</v>
      </c>
      <c r="N72" s="221"/>
    </row>
    <row r="73" spans="2:14" x14ac:dyDescent="0.3">
      <c r="B73" s="8"/>
      <c r="C73" s="8"/>
      <c r="D73" s="9"/>
      <c r="E73" s="9">
        <v>3221</v>
      </c>
      <c r="F73" s="30" t="s">
        <v>72</v>
      </c>
      <c r="G73" s="61">
        <v>12762.38</v>
      </c>
      <c r="H73" s="272"/>
      <c r="I73" s="5"/>
      <c r="J73" s="336">
        <v>16389.03</v>
      </c>
      <c r="K73" s="336"/>
      <c r="L73" s="336">
        <v>16862.740000000002</v>
      </c>
      <c r="M73" s="59">
        <f t="shared" si="23"/>
        <v>102.89040901139361</v>
      </c>
      <c r="N73" s="221"/>
    </row>
    <row r="74" spans="2:14" x14ac:dyDescent="0.3">
      <c r="B74" s="8"/>
      <c r="C74" s="8"/>
      <c r="D74" s="9"/>
      <c r="E74" s="9">
        <v>3222</v>
      </c>
      <c r="F74" s="30" t="s">
        <v>73</v>
      </c>
      <c r="G74" s="61">
        <v>78031.03</v>
      </c>
      <c r="H74" s="272"/>
      <c r="I74" s="5"/>
      <c r="J74" s="336">
        <v>73133.820000000007</v>
      </c>
      <c r="K74" s="336"/>
      <c r="L74" s="336">
        <v>78206.740000000005</v>
      </c>
      <c r="M74" s="59">
        <f t="shared" si="23"/>
        <v>106.93648984833555</v>
      </c>
      <c r="N74" s="221"/>
    </row>
    <row r="75" spans="2:14" x14ac:dyDescent="0.3">
      <c r="B75" s="8"/>
      <c r="C75" s="8"/>
      <c r="D75" s="9"/>
      <c r="E75" s="9">
        <v>3223</v>
      </c>
      <c r="F75" s="30" t="s">
        <v>74</v>
      </c>
      <c r="G75" s="61">
        <v>27922.46</v>
      </c>
      <c r="H75" s="272"/>
      <c r="I75" s="5"/>
      <c r="J75" s="336">
        <v>28519.32</v>
      </c>
      <c r="K75" s="336"/>
      <c r="L75" s="336">
        <v>36953.230000000003</v>
      </c>
      <c r="M75" s="59">
        <f t="shared" si="23"/>
        <v>129.57261954352347</v>
      </c>
      <c r="N75" s="221"/>
    </row>
    <row r="76" spans="2:14" ht="28.2" customHeight="1" x14ac:dyDescent="0.3">
      <c r="B76" s="8"/>
      <c r="C76" s="8"/>
      <c r="D76" s="9"/>
      <c r="E76" s="9">
        <v>3224</v>
      </c>
      <c r="F76" s="30" t="s">
        <v>75</v>
      </c>
      <c r="G76" s="61">
        <v>2310.77</v>
      </c>
      <c r="H76" s="272"/>
      <c r="I76" s="5"/>
      <c r="J76" s="336">
        <v>2665.81</v>
      </c>
      <c r="K76" s="336"/>
      <c r="L76" s="336">
        <v>1645.04</v>
      </c>
      <c r="M76" s="59">
        <f t="shared" si="23"/>
        <v>61.708823959697057</v>
      </c>
      <c r="N76" s="221"/>
    </row>
    <row r="77" spans="2:14" x14ac:dyDescent="0.3">
      <c r="B77" s="8"/>
      <c r="C77" s="8"/>
      <c r="D77" s="9"/>
      <c r="E77" s="9">
        <v>3225</v>
      </c>
      <c r="F77" s="30" t="s">
        <v>76</v>
      </c>
      <c r="G77" s="61">
        <v>1097.56</v>
      </c>
      <c r="H77" s="272"/>
      <c r="I77" s="5"/>
      <c r="J77" s="336">
        <v>62893.11</v>
      </c>
      <c r="K77" s="336"/>
      <c r="L77" s="336">
        <v>7280.72</v>
      </c>
      <c r="M77" s="59">
        <f t="shared" si="23"/>
        <v>11.57633960222352</v>
      </c>
      <c r="N77" s="221"/>
    </row>
    <row r="78" spans="2:14" x14ac:dyDescent="0.3">
      <c r="B78" s="8"/>
      <c r="C78" s="8"/>
      <c r="D78" s="9"/>
      <c r="E78" s="9">
        <v>3227</v>
      </c>
      <c r="F78" s="30" t="s">
        <v>77</v>
      </c>
      <c r="G78" s="61">
        <v>0</v>
      </c>
      <c r="H78" s="272"/>
      <c r="I78" s="5"/>
      <c r="J78" s="336">
        <v>73.5</v>
      </c>
      <c r="K78" s="336"/>
      <c r="L78" s="336">
        <v>4649.5</v>
      </c>
      <c r="M78" s="59">
        <f t="shared" si="23"/>
        <v>6325.850340136054</v>
      </c>
      <c r="N78" s="221"/>
    </row>
    <row r="79" spans="2:14" x14ac:dyDescent="0.3">
      <c r="B79" s="8"/>
      <c r="C79" s="8"/>
      <c r="D79" s="31">
        <v>323</v>
      </c>
      <c r="E79" s="31"/>
      <c r="F79" s="341" t="s">
        <v>78</v>
      </c>
      <c r="G79" s="50">
        <f>G80+G81+G82+G83+G84+G85+G86+G87+G88</f>
        <v>27076.739999999998</v>
      </c>
      <c r="H79" s="273"/>
      <c r="I79" s="32"/>
      <c r="J79" s="313">
        <f>J80+J81+J82+J83+J84+J85+J86+J87+J88</f>
        <v>38636.51</v>
      </c>
      <c r="K79" s="313"/>
      <c r="L79" s="313">
        <f>L80+L81+L82+L83+L84+L85+L86+L87+L88</f>
        <v>36056.660000000003</v>
      </c>
      <c r="M79" s="58">
        <f t="shared" si="23"/>
        <v>93.322766471402304</v>
      </c>
      <c r="N79" s="221"/>
    </row>
    <row r="80" spans="2:14" x14ac:dyDescent="0.3">
      <c r="B80" s="8"/>
      <c r="C80" s="8"/>
      <c r="D80" s="9"/>
      <c r="E80" s="9">
        <v>3231</v>
      </c>
      <c r="F80" s="30" t="s">
        <v>79</v>
      </c>
      <c r="G80" s="61">
        <v>3442.23</v>
      </c>
      <c r="H80" s="272"/>
      <c r="I80" s="5"/>
      <c r="J80" s="336">
        <v>4512.6499999999996</v>
      </c>
      <c r="K80" s="336"/>
      <c r="L80" s="336">
        <v>3997.9</v>
      </c>
      <c r="M80" s="59">
        <f t="shared" si="23"/>
        <v>88.593176958106667</v>
      </c>
      <c r="N80" s="221"/>
    </row>
    <row r="81" spans="2:14" x14ac:dyDescent="0.3">
      <c r="B81" s="8"/>
      <c r="C81" s="8"/>
      <c r="D81" s="9"/>
      <c r="E81" s="9">
        <v>3232</v>
      </c>
      <c r="F81" s="30" t="s">
        <v>80</v>
      </c>
      <c r="G81" s="61">
        <v>6211.3</v>
      </c>
      <c r="H81" s="272"/>
      <c r="I81" s="5"/>
      <c r="J81" s="336">
        <v>11723.04</v>
      </c>
      <c r="K81" s="336"/>
      <c r="L81" s="336">
        <v>4129.22</v>
      </c>
      <c r="M81" s="59">
        <f t="shared" si="23"/>
        <v>35.223116188292458</v>
      </c>
      <c r="N81" s="221"/>
    </row>
    <row r="82" spans="2:14" x14ac:dyDescent="0.3">
      <c r="B82" s="8"/>
      <c r="C82" s="8"/>
      <c r="D82" s="9"/>
      <c r="E82" s="9">
        <v>3233</v>
      </c>
      <c r="F82" s="30" t="s">
        <v>81</v>
      </c>
      <c r="G82" s="61">
        <v>837.7</v>
      </c>
      <c r="H82" s="272"/>
      <c r="I82" s="5"/>
      <c r="J82" s="336">
        <v>0</v>
      </c>
      <c r="K82" s="336"/>
      <c r="L82" s="336">
        <v>689.13</v>
      </c>
      <c r="M82" s="366" t="e">
        <f t="shared" si="23"/>
        <v>#DIV/0!</v>
      </c>
      <c r="N82" s="221"/>
    </row>
    <row r="83" spans="2:14" x14ac:dyDescent="0.3">
      <c r="B83" s="8"/>
      <c r="C83" s="8"/>
      <c r="D83" s="9"/>
      <c r="E83" s="9">
        <v>3234</v>
      </c>
      <c r="F83" s="30" t="s">
        <v>82</v>
      </c>
      <c r="G83" s="61">
        <v>5521.49</v>
      </c>
      <c r="H83" s="272"/>
      <c r="I83" s="5"/>
      <c r="J83" s="336">
        <v>6678.6</v>
      </c>
      <c r="K83" s="336"/>
      <c r="L83" s="336">
        <v>10720.19</v>
      </c>
      <c r="M83" s="59">
        <f t="shared" si="23"/>
        <v>160.5155272063007</v>
      </c>
      <c r="N83" s="221"/>
    </row>
    <row r="84" spans="2:14" x14ac:dyDescent="0.3">
      <c r="B84" s="8"/>
      <c r="C84" s="8"/>
      <c r="D84" s="9"/>
      <c r="E84" s="9">
        <v>3235</v>
      </c>
      <c r="F84" s="30" t="s">
        <v>83</v>
      </c>
      <c r="G84" s="61">
        <v>3297.92</v>
      </c>
      <c r="H84" s="272"/>
      <c r="I84" s="5"/>
      <c r="J84" s="336">
        <v>4333.62</v>
      </c>
      <c r="K84" s="336"/>
      <c r="L84" s="336">
        <v>4420.68</v>
      </c>
      <c r="M84" s="59">
        <f t="shared" si="23"/>
        <v>102.00894402370307</v>
      </c>
      <c r="N84" s="221"/>
    </row>
    <row r="85" spans="2:14" x14ac:dyDescent="0.3">
      <c r="B85" s="8"/>
      <c r="C85" s="8"/>
      <c r="D85" s="9"/>
      <c r="E85" s="9">
        <v>3236</v>
      </c>
      <c r="F85" s="30" t="s">
        <v>84</v>
      </c>
      <c r="G85" s="61">
        <v>4010.44</v>
      </c>
      <c r="H85" s="272"/>
      <c r="I85" s="5"/>
      <c r="J85" s="336">
        <v>6338.54</v>
      </c>
      <c r="K85" s="336"/>
      <c r="L85" s="336">
        <v>6811.97</v>
      </c>
      <c r="M85" s="59">
        <f t="shared" si="23"/>
        <v>107.46907016442273</v>
      </c>
      <c r="N85" s="221"/>
    </row>
    <row r="86" spans="2:14" x14ac:dyDescent="0.3">
      <c r="B86" s="8"/>
      <c r="C86" s="8"/>
      <c r="D86" s="9"/>
      <c r="E86" s="9">
        <v>3237</v>
      </c>
      <c r="F86" s="30" t="s">
        <v>86</v>
      </c>
      <c r="G86" s="61">
        <v>1212.5</v>
      </c>
      <c r="H86" s="272"/>
      <c r="I86" s="5"/>
      <c r="J86" s="336">
        <v>2470.5</v>
      </c>
      <c r="K86" s="336"/>
      <c r="L86" s="336">
        <v>1710</v>
      </c>
      <c r="M86" s="59">
        <f t="shared" si="23"/>
        <v>69.216757741347905</v>
      </c>
      <c r="N86" s="221"/>
    </row>
    <row r="87" spans="2:14" x14ac:dyDescent="0.3">
      <c r="B87" s="8"/>
      <c r="C87" s="8"/>
      <c r="D87" s="9"/>
      <c r="E87" s="9">
        <v>3238</v>
      </c>
      <c r="F87" s="30" t="s">
        <v>85</v>
      </c>
      <c r="G87" s="61">
        <v>1873.82</v>
      </c>
      <c r="H87" s="272"/>
      <c r="I87" s="5"/>
      <c r="J87" s="336">
        <v>1925.83</v>
      </c>
      <c r="K87" s="336"/>
      <c r="L87" s="336">
        <v>2873.79</v>
      </c>
      <c r="M87" s="59">
        <f t="shared" si="23"/>
        <v>149.22345170653693</v>
      </c>
      <c r="N87" s="221"/>
    </row>
    <row r="88" spans="2:14" x14ac:dyDescent="0.3">
      <c r="B88" s="8"/>
      <c r="C88" s="8"/>
      <c r="D88" s="9"/>
      <c r="E88" s="9">
        <v>3239</v>
      </c>
      <c r="F88" s="30" t="s">
        <v>87</v>
      </c>
      <c r="G88" s="61">
        <v>669.34</v>
      </c>
      <c r="H88" s="272"/>
      <c r="I88" s="5"/>
      <c r="J88" s="336">
        <v>653.73</v>
      </c>
      <c r="K88" s="336"/>
      <c r="L88" s="336">
        <v>703.78</v>
      </c>
      <c r="M88" s="59">
        <f t="shared" si="23"/>
        <v>107.65606595995287</v>
      </c>
      <c r="N88" s="221"/>
    </row>
    <row r="89" spans="2:14" x14ac:dyDescent="0.3">
      <c r="B89" s="8"/>
      <c r="C89" s="8"/>
      <c r="D89" s="31">
        <v>329</v>
      </c>
      <c r="E89" s="31"/>
      <c r="F89" s="341" t="s">
        <v>88</v>
      </c>
      <c r="G89" s="50">
        <f>G90+G91+G92+G93+G94+G95+G96</f>
        <v>15703.5</v>
      </c>
      <c r="H89" s="273"/>
      <c r="I89" s="32"/>
      <c r="J89" s="313">
        <f>J90+J91+J92+J93+J94+J95+J96</f>
        <v>15387.31</v>
      </c>
      <c r="K89" s="313"/>
      <c r="L89" s="313">
        <f>L90+L91+L92+L93+L94+L95+L96</f>
        <v>6421.5399999999991</v>
      </c>
      <c r="M89" s="58">
        <f t="shared" si="23"/>
        <v>41.732700517504355</v>
      </c>
      <c r="N89" s="221"/>
    </row>
    <row r="90" spans="2:14" ht="26.4" x14ac:dyDescent="0.3">
      <c r="B90" s="8"/>
      <c r="C90" s="8"/>
      <c r="D90" s="9"/>
      <c r="E90" s="9">
        <v>3291</v>
      </c>
      <c r="F90" s="30" t="s">
        <v>89</v>
      </c>
      <c r="G90" s="61">
        <v>3532.72</v>
      </c>
      <c r="H90" s="272"/>
      <c r="I90" s="5"/>
      <c r="J90" s="336">
        <v>4415.8999999999996</v>
      </c>
      <c r="K90" s="336"/>
      <c r="L90" s="336">
        <v>5134.8999999999996</v>
      </c>
      <c r="M90" s="59">
        <f t="shared" si="23"/>
        <v>116.28207160488235</v>
      </c>
      <c r="N90" s="221"/>
    </row>
    <row r="91" spans="2:14" x14ac:dyDescent="0.3">
      <c r="B91" s="8"/>
      <c r="C91" s="8"/>
      <c r="D91" s="9"/>
      <c r="E91" s="9">
        <v>3292</v>
      </c>
      <c r="F91" s="30" t="s">
        <v>98</v>
      </c>
      <c r="G91" s="61">
        <v>189.58</v>
      </c>
      <c r="H91" s="272"/>
      <c r="I91" s="5"/>
      <c r="J91" s="336">
        <v>197.08</v>
      </c>
      <c r="K91" s="336"/>
      <c r="L91" s="336">
        <v>202.08</v>
      </c>
      <c r="M91" s="59">
        <f t="shared" si="23"/>
        <v>102.53704079561598</v>
      </c>
      <c r="N91" s="221"/>
    </row>
    <row r="92" spans="2:14" x14ac:dyDescent="0.3">
      <c r="B92" s="8"/>
      <c r="C92" s="8"/>
      <c r="D92" s="9"/>
      <c r="E92" s="9">
        <v>3293</v>
      </c>
      <c r="F92" s="30" t="s">
        <v>90</v>
      </c>
      <c r="G92" s="61">
        <v>11218.03</v>
      </c>
      <c r="H92" s="272"/>
      <c r="I92" s="5"/>
      <c r="J92" s="336">
        <v>10245.91</v>
      </c>
      <c r="K92" s="336"/>
      <c r="L92" s="336">
        <v>526.55999999999995</v>
      </c>
      <c r="M92" s="59">
        <f t="shared" si="23"/>
        <v>5.1392214063953316</v>
      </c>
      <c r="N92" s="221"/>
    </row>
    <row r="93" spans="2:14" x14ac:dyDescent="0.3">
      <c r="B93" s="8"/>
      <c r="C93" s="8"/>
      <c r="D93" s="9"/>
      <c r="E93" s="9">
        <v>3294</v>
      </c>
      <c r="F93" s="30" t="s">
        <v>91</v>
      </c>
      <c r="G93" s="61">
        <v>621</v>
      </c>
      <c r="H93" s="272"/>
      <c r="I93" s="5"/>
      <c r="J93" s="336">
        <v>100</v>
      </c>
      <c r="K93" s="336"/>
      <c r="L93" s="336">
        <v>558</v>
      </c>
      <c r="M93" s="59">
        <f t="shared" si="23"/>
        <v>558</v>
      </c>
      <c r="N93" s="221"/>
    </row>
    <row r="94" spans="2:14" x14ac:dyDescent="0.3">
      <c r="B94" s="8"/>
      <c r="C94" s="8"/>
      <c r="D94" s="9"/>
      <c r="E94" s="9">
        <v>3295</v>
      </c>
      <c r="F94" s="30" t="s">
        <v>92</v>
      </c>
      <c r="G94" s="61">
        <v>142.16999999999999</v>
      </c>
      <c r="H94" s="272"/>
      <c r="I94" s="5"/>
      <c r="J94" s="336">
        <v>428.42</v>
      </c>
      <c r="K94" s="336"/>
      <c r="L94" s="336">
        <v>0</v>
      </c>
      <c r="M94" s="59">
        <f t="shared" si="23"/>
        <v>0</v>
      </c>
      <c r="N94" s="221"/>
    </row>
    <row r="95" spans="2:14" x14ac:dyDescent="0.3">
      <c r="B95" s="8"/>
      <c r="C95" s="8"/>
      <c r="D95" s="9"/>
      <c r="E95" s="9">
        <v>3296</v>
      </c>
      <c r="F95" s="30" t="s">
        <v>93</v>
      </c>
      <c r="G95" s="61">
        <v>0</v>
      </c>
      <c r="H95" s="272"/>
      <c r="I95" s="5"/>
      <c r="J95" s="336">
        <v>0</v>
      </c>
      <c r="K95" s="336"/>
      <c r="L95" s="336">
        <v>0</v>
      </c>
      <c r="M95" s="366" t="e">
        <f t="shared" si="23"/>
        <v>#DIV/0!</v>
      </c>
      <c r="N95" s="221"/>
    </row>
    <row r="96" spans="2:14" x14ac:dyDescent="0.3">
      <c r="B96" s="8"/>
      <c r="C96" s="8"/>
      <c r="D96" s="9"/>
      <c r="E96" s="9">
        <v>3299</v>
      </c>
      <c r="F96" s="30" t="s">
        <v>88</v>
      </c>
      <c r="G96" s="61">
        <v>0</v>
      </c>
      <c r="H96" s="272"/>
      <c r="I96" s="5"/>
      <c r="J96" s="336">
        <v>0</v>
      </c>
      <c r="K96" s="336"/>
      <c r="L96" s="336">
        <v>0</v>
      </c>
      <c r="M96" s="366" t="e">
        <f t="shared" si="23"/>
        <v>#DIV/0!</v>
      </c>
      <c r="N96" s="221"/>
    </row>
    <row r="97" spans="2:14" x14ac:dyDescent="0.3">
      <c r="B97" s="8"/>
      <c r="C97" s="87">
        <v>34</v>
      </c>
      <c r="D97" s="88"/>
      <c r="E97" s="88"/>
      <c r="F97" s="89" t="s">
        <v>94</v>
      </c>
      <c r="G97" s="83">
        <f t="shared" ref="G97:L97" si="26">G98</f>
        <v>2037.4099999999999</v>
      </c>
      <c r="H97" s="317">
        <f>'[1] Račun prihoda i rashoda-ekonom'!$H$30</f>
        <v>5300</v>
      </c>
      <c r="I97" s="83">
        <f t="shared" si="26"/>
        <v>0</v>
      </c>
      <c r="J97" s="317">
        <f t="shared" si="26"/>
        <v>3075.99</v>
      </c>
      <c r="K97" s="317">
        <f>'[2] Račun prihoda i rashoda-ekonom'!$H$30</f>
        <v>5800</v>
      </c>
      <c r="L97" s="317">
        <f t="shared" si="26"/>
        <v>609.84</v>
      </c>
      <c r="M97" s="85">
        <f>$L$11/J97*100</f>
        <v>64333.281642658141</v>
      </c>
      <c r="N97" s="365">
        <f>L97/K97*100</f>
        <v>10.514482758620689</v>
      </c>
    </row>
    <row r="98" spans="2:14" x14ac:dyDescent="0.3">
      <c r="B98" s="8"/>
      <c r="C98" s="8"/>
      <c r="D98" s="9">
        <v>343</v>
      </c>
      <c r="E98" s="9"/>
      <c r="F98" s="30" t="s">
        <v>95</v>
      </c>
      <c r="G98" s="49">
        <f>G99+G100</f>
        <v>2037.4099999999999</v>
      </c>
      <c r="H98" s="272"/>
      <c r="I98" s="5"/>
      <c r="J98" s="120">
        <f>J99+J100</f>
        <v>3075.99</v>
      </c>
      <c r="K98" s="120"/>
      <c r="L98" s="120">
        <f>L99+L100</f>
        <v>609.84</v>
      </c>
      <c r="M98" s="59">
        <f t="shared" si="23"/>
        <v>19.825812177542844</v>
      </c>
      <c r="N98" s="221"/>
    </row>
    <row r="99" spans="2:14" x14ac:dyDescent="0.3">
      <c r="B99" s="8"/>
      <c r="C99" s="8"/>
      <c r="D99" s="9"/>
      <c r="E99" s="9">
        <v>3431</v>
      </c>
      <c r="F99" s="30" t="s">
        <v>96</v>
      </c>
      <c r="G99" s="29">
        <v>1832.03</v>
      </c>
      <c r="H99" s="272"/>
      <c r="I99" s="5"/>
      <c r="J99" s="336">
        <v>3015.08</v>
      </c>
      <c r="K99" s="336"/>
      <c r="L99" s="336">
        <v>467.63</v>
      </c>
      <c r="M99" s="59">
        <f t="shared" si="23"/>
        <v>15.509704551786355</v>
      </c>
      <c r="N99" s="221"/>
    </row>
    <row r="100" spans="2:14" x14ac:dyDescent="0.3">
      <c r="B100" s="8"/>
      <c r="C100" s="8"/>
      <c r="D100" s="9"/>
      <c r="E100" s="9">
        <v>3433</v>
      </c>
      <c r="F100" s="30" t="s">
        <v>97</v>
      </c>
      <c r="G100" s="29">
        <v>205.38</v>
      </c>
      <c r="H100" s="272"/>
      <c r="I100" s="5"/>
      <c r="J100" s="337">
        <v>60.91</v>
      </c>
      <c r="K100" s="337"/>
      <c r="L100" s="337">
        <v>142.21</v>
      </c>
      <c r="M100" s="59">
        <f t="shared" si="23"/>
        <v>233.47561976686916</v>
      </c>
      <c r="N100" s="221"/>
    </row>
    <row r="101" spans="2:14" x14ac:dyDescent="0.3">
      <c r="B101" s="90">
        <v>4</v>
      </c>
      <c r="C101" s="91"/>
      <c r="D101" s="91"/>
      <c r="E101" s="91"/>
      <c r="F101" s="92" t="s">
        <v>6</v>
      </c>
      <c r="G101" s="93">
        <f>G102+G105</f>
        <v>1598</v>
      </c>
      <c r="H101" s="306">
        <f>H102+H105</f>
        <v>46350</v>
      </c>
      <c r="I101" s="20"/>
      <c r="J101" s="342">
        <f>J102+J105</f>
        <v>31118.46</v>
      </c>
      <c r="K101" s="342">
        <f>K102+K105</f>
        <v>9000</v>
      </c>
      <c r="L101" s="342">
        <f>L102+L105</f>
        <v>0</v>
      </c>
      <c r="M101" s="85">
        <f>$L$11/J101*100</f>
        <v>6359.2006481040517</v>
      </c>
      <c r="N101" s="365">
        <f>L101/K101*100</f>
        <v>0</v>
      </c>
    </row>
    <row r="102" spans="2:14" ht="26.4" x14ac:dyDescent="0.3">
      <c r="B102" s="10"/>
      <c r="C102" s="86">
        <v>41</v>
      </c>
      <c r="D102" s="86"/>
      <c r="E102" s="86"/>
      <c r="F102" s="95" t="s">
        <v>7</v>
      </c>
      <c r="G102" s="93">
        <f>G104</f>
        <v>0</v>
      </c>
      <c r="H102" s="306">
        <v>0</v>
      </c>
      <c r="I102" s="19"/>
      <c r="J102" s="342">
        <f>J104</f>
        <v>0</v>
      </c>
      <c r="K102" s="342">
        <v>0</v>
      </c>
      <c r="L102" s="342">
        <f>L104</f>
        <v>0</v>
      </c>
      <c r="M102" s="94"/>
      <c r="N102" s="222"/>
    </row>
    <row r="103" spans="2:14" x14ac:dyDescent="0.3">
      <c r="B103" s="10"/>
      <c r="C103" s="10"/>
      <c r="D103" s="8">
        <v>411</v>
      </c>
      <c r="E103" s="8"/>
      <c r="F103" s="8" t="s">
        <v>29</v>
      </c>
      <c r="G103" s="61"/>
      <c r="H103" s="215"/>
      <c r="I103" s="6"/>
      <c r="J103" s="336"/>
      <c r="K103" s="336"/>
      <c r="L103" s="336"/>
      <c r="M103" s="29"/>
      <c r="N103" s="221"/>
    </row>
    <row r="104" spans="2:14" x14ac:dyDescent="0.3">
      <c r="B104" s="10"/>
      <c r="C104" s="10"/>
      <c r="D104" s="8"/>
      <c r="E104" s="8">
        <v>4111</v>
      </c>
      <c r="F104" s="8" t="s">
        <v>30</v>
      </c>
      <c r="G104" s="61"/>
      <c r="H104" s="215"/>
      <c r="I104" s="6"/>
      <c r="J104" s="336"/>
      <c r="K104" s="336"/>
      <c r="L104" s="336"/>
      <c r="M104" s="29"/>
      <c r="N104" s="221"/>
    </row>
    <row r="105" spans="2:14" ht="26.4" x14ac:dyDescent="0.3">
      <c r="B105" s="10"/>
      <c r="C105" s="86">
        <v>42</v>
      </c>
      <c r="D105" s="87"/>
      <c r="E105" s="87"/>
      <c r="F105" s="89" t="s">
        <v>99</v>
      </c>
      <c r="G105" s="93">
        <f>G106+G108+G116+G118</f>
        <v>1598</v>
      </c>
      <c r="H105" s="306">
        <f>'[1] Račun prihoda i rashoda-ekonom'!$H$32</f>
        <v>46350</v>
      </c>
      <c r="I105" s="19"/>
      <c r="J105" s="342">
        <f>J106+J108+J116+J118</f>
        <v>31118.46</v>
      </c>
      <c r="K105" s="342">
        <f>'[2] Račun prihoda i rashoda-ekonom'!$H$33</f>
        <v>9000</v>
      </c>
      <c r="L105" s="342">
        <f>L106+L108+L116+L118</f>
        <v>0</v>
      </c>
      <c r="M105" s="85">
        <f>$L$11/J105*100</f>
        <v>6359.2006481040517</v>
      </c>
      <c r="N105" s="365">
        <f>L105/K105*100</f>
        <v>0</v>
      </c>
    </row>
    <row r="106" spans="2:14" x14ac:dyDescent="0.3">
      <c r="B106" s="10"/>
      <c r="C106" s="10"/>
      <c r="D106" s="25">
        <v>421</v>
      </c>
      <c r="E106" s="25"/>
      <c r="F106" s="25" t="s">
        <v>100</v>
      </c>
      <c r="G106" s="343"/>
      <c r="H106" s="268"/>
      <c r="I106" s="344"/>
      <c r="J106" s="345"/>
      <c r="K106" s="345"/>
      <c r="L106" s="345"/>
      <c r="M106" s="29"/>
      <c r="N106" s="221"/>
    </row>
    <row r="107" spans="2:14" x14ac:dyDescent="0.3">
      <c r="B107" s="10"/>
      <c r="C107" s="10"/>
      <c r="D107" s="8"/>
      <c r="E107" s="8">
        <v>4212</v>
      </c>
      <c r="F107" s="8" t="s">
        <v>101</v>
      </c>
      <c r="G107" s="61"/>
      <c r="H107" s="215"/>
      <c r="I107" s="6"/>
      <c r="J107" s="336"/>
      <c r="K107" s="336"/>
      <c r="L107" s="336"/>
      <c r="M107" s="29"/>
      <c r="N107" s="221"/>
    </row>
    <row r="108" spans="2:14" x14ac:dyDescent="0.3">
      <c r="B108" s="10"/>
      <c r="C108" s="10"/>
      <c r="D108" s="25">
        <v>422</v>
      </c>
      <c r="E108" s="25"/>
      <c r="F108" s="25" t="s">
        <v>102</v>
      </c>
      <c r="G108" s="343">
        <f>G109+G110+G111+G112+G113+G114+G115</f>
        <v>1598</v>
      </c>
      <c r="H108" s="268"/>
      <c r="I108" s="344"/>
      <c r="J108" s="345">
        <f>J109+J110+J111+J112+J113+J114+J115</f>
        <v>30828.46</v>
      </c>
      <c r="K108" s="345"/>
      <c r="L108" s="345"/>
      <c r="M108" s="345">
        <f>$L$11/J108*100</f>
        <v>6419.0209630970867</v>
      </c>
      <c r="N108" s="221"/>
    </row>
    <row r="109" spans="2:14" x14ac:dyDescent="0.3">
      <c r="B109" s="10"/>
      <c r="C109" s="10"/>
      <c r="D109" s="8"/>
      <c r="E109" s="8">
        <v>4221</v>
      </c>
      <c r="F109" s="8" t="s">
        <v>105</v>
      </c>
      <c r="G109" s="61"/>
      <c r="H109" s="215"/>
      <c r="I109" s="6"/>
      <c r="J109" s="336">
        <v>10513.63</v>
      </c>
      <c r="K109" s="336"/>
      <c r="L109" s="336"/>
      <c r="M109" s="29"/>
      <c r="N109" s="221"/>
    </row>
    <row r="110" spans="2:14" x14ac:dyDescent="0.3">
      <c r="B110" s="10"/>
      <c r="C110" s="10"/>
      <c r="D110" s="8"/>
      <c r="E110" s="8">
        <v>4222</v>
      </c>
      <c r="F110" s="8" t="s">
        <v>106</v>
      </c>
      <c r="G110" s="61"/>
      <c r="H110" s="215"/>
      <c r="I110" s="6"/>
      <c r="J110" s="270"/>
      <c r="K110" s="270"/>
      <c r="L110" s="270"/>
      <c r="M110" s="29"/>
      <c r="N110" s="221"/>
    </row>
    <row r="111" spans="2:14" x14ac:dyDescent="0.3">
      <c r="B111" s="10"/>
      <c r="C111" s="10"/>
      <c r="D111" s="8"/>
      <c r="E111" s="8">
        <v>4223</v>
      </c>
      <c r="F111" s="8" t="s">
        <v>107</v>
      </c>
      <c r="G111" s="61"/>
      <c r="H111" s="215"/>
      <c r="I111" s="6"/>
      <c r="J111" s="270"/>
      <c r="K111" s="270"/>
      <c r="L111" s="270"/>
      <c r="M111" s="29"/>
      <c r="N111" s="221"/>
    </row>
    <row r="112" spans="2:14" x14ac:dyDescent="0.3">
      <c r="B112" s="10"/>
      <c r="C112" s="10"/>
      <c r="D112" s="8"/>
      <c r="E112" s="8">
        <v>4224</v>
      </c>
      <c r="F112" s="8" t="s">
        <v>108</v>
      </c>
      <c r="G112" s="61"/>
      <c r="H112" s="215"/>
      <c r="I112" s="6"/>
      <c r="J112" s="270"/>
      <c r="K112" s="270"/>
      <c r="L112" s="270"/>
      <c r="M112" s="29"/>
      <c r="N112" s="221"/>
    </row>
    <row r="113" spans="2:14" x14ac:dyDescent="0.3">
      <c r="B113" s="10"/>
      <c r="C113" s="10"/>
      <c r="D113" s="8"/>
      <c r="E113" s="8">
        <v>4225</v>
      </c>
      <c r="F113" s="8" t="s">
        <v>109</v>
      </c>
      <c r="G113" s="61"/>
      <c r="H113" s="215"/>
      <c r="I113" s="6"/>
      <c r="J113" s="270"/>
      <c r="K113" s="270"/>
      <c r="L113" s="270"/>
      <c r="M113" s="29"/>
      <c r="N113" s="221"/>
    </row>
    <row r="114" spans="2:14" x14ac:dyDescent="0.3">
      <c r="B114" s="10"/>
      <c r="C114" s="10"/>
      <c r="D114" s="8"/>
      <c r="E114" s="8">
        <v>4226</v>
      </c>
      <c r="F114" s="8" t="s">
        <v>110</v>
      </c>
      <c r="G114" s="61"/>
      <c r="H114" s="215"/>
      <c r="I114" s="6"/>
      <c r="J114" s="270"/>
      <c r="K114" s="270"/>
      <c r="L114" s="270"/>
      <c r="M114" s="29"/>
      <c r="N114" s="221"/>
    </row>
    <row r="115" spans="2:14" x14ac:dyDescent="0.3">
      <c r="B115" s="10"/>
      <c r="C115" s="10"/>
      <c r="D115" s="8"/>
      <c r="E115" s="8">
        <v>4227</v>
      </c>
      <c r="F115" s="8" t="s">
        <v>111</v>
      </c>
      <c r="G115" s="61">
        <v>1598</v>
      </c>
      <c r="H115" s="215"/>
      <c r="I115" s="6"/>
      <c r="J115" s="336">
        <v>20314.830000000002</v>
      </c>
      <c r="K115" s="336"/>
      <c r="L115" s="336"/>
      <c r="M115" s="59">
        <f t="shared" ref="M115" si="27">L115/J115*100</f>
        <v>0</v>
      </c>
      <c r="N115" s="221"/>
    </row>
    <row r="116" spans="2:14" x14ac:dyDescent="0.3">
      <c r="B116" s="10"/>
      <c r="C116" s="10"/>
      <c r="D116" s="25">
        <v>423</v>
      </c>
      <c r="E116" s="25"/>
      <c r="F116" s="25" t="s">
        <v>113</v>
      </c>
      <c r="G116" s="343"/>
      <c r="H116" s="268"/>
      <c r="I116" s="344"/>
      <c r="J116" s="346"/>
      <c r="K116" s="346"/>
      <c r="L116" s="346"/>
      <c r="M116" s="33"/>
      <c r="N116" s="221"/>
    </row>
    <row r="117" spans="2:14" x14ac:dyDescent="0.3">
      <c r="B117" s="10"/>
      <c r="C117" s="10"/>
      <c r="D117" s="8"/>
      <c r="E117" s="8">
        <v>4231</v>
      </c>
      <c r="F117" s="8" t="s">
        <v>112</v>
      </c>
      <c r="G117" s="61"/>
      <c r="H117" s="215"/>
      <c r="I117" s="6"/>
      <c r="J117" s="270"/>
      <c r="K117" s="270"/>
      <c r="L117" s="270"/>
      <c r="M117" s="29"/>
      <c r="N117" s="221"/>
    </row>
    <row r="118" spans="2:14" x14ac:dyDescent="0.3">
      <c r="B118" s="10"/>
      <c r="C118" s="10"/>
      <c r="D118" s="25">
        <v>426</v>
      </c>
      <c r="E118" s="25"/>
      <c r="F118" s="25" t="s">
        <v>103</v>
      </c>
      <c r="G118" s="343"/>
      <c r="H118" s="268"/>
      <c r="I118" s="344"/>
      <c r="J118" s="345">
        <f>J119</f>
        <v>290</v>
      </c>
      <c r="K118" s="345"/>
      <c r="L118" s="345"/>
      <c r="M118" s="33"/>
      <c r="N118" s="221"/>
    </row>
    <row r="119" spans="2:14" x14ac:dyDescent="0.3">
      <c r="B119" s="10"/>
      <c r="C119" s="10"/>
      <c r="D119" s="8"/>
      <c r="E119" s="8">
        <v>4262</v>
      </c>
      <c r="F119" s="8" t="s">
        <v>104</v>
      </c>
      <c r="G119" s="61"/>
      <c r="H119" s="215"/>
      <c r="I119" s="6"/>
      <c r="J119" s="336">
        <v>290</v>
      </c>
      <c r="K119" s="336"/>
      <c r="L119" s="336"/>
      <c r="M119" s="29"/>
      <c r="N119" s="221"/>
    </row>
    <row r="120" spans="2:14" hidden="1" x14ac:dyDescent="0.3">
      <c r="B120" s="10"/>
      <c r="C120" s="10" t="s">
        <v>13</v>
      </c>
      <c r="D120" s="8"/>
      <c r="E120" s="8"/>
      <c r="F120" s="8"/>
      <c r="G120" s="61"/>
      <c r="H120" s="215"/>
      <c r="I120" s="6"/>
      <c r="J120" s="270"/>
      <c r="K120" s="270"/>
      <c r="L120" s="270"/>
      <c r="M120" s="29"/>
      <c r="N120" s="221"/>
    </row>
    <row r="121" spans="2:14" x14ac:dyDescent="0.3">
      <c r="N121" s="223"/>
    </row>
    <row r="122" spans="2:14" ht="27.6" x14ac:dyDescent="0.3">
      <c r="B122" s="424" t="s">
        <v>126</v>
      </c>
      <c r="C122" s="424"/>
      <c r="D122" s="424"/>
      <c r="E122" s="424"/>
      <c r="F122" s="64" t="s">
        <v>127</v>
      </c>
      <c r="G122" s="248" t="s">
        <v>133</v>
      </c>
      <c r="H122" s="65" t="s">
        <v>238</v>
      </c>
      <c r="I122" s="66"/>
      <c r="J122" s="347" t="s">
        <v>236</v>
      </c>
      <c r="K122" s="315" t="s">
        <v>254</v>
      </c>
      <c r="L122" s="315" t="s">
        <v>257</v>
      </c>
      <c r="M122" s="64" t="s">
        <v>14</v>
      </c>
      <c r="N122" s="224" t="s">
        <v>14</v>
      </c>
    </row>
    <row r="123" spans="2:14" x14ac:dyDescent="0.3">
      <c r="B123" s="425">
        <v>1</v>
      </c>
      <c r="C123" s="425"/>
      <c r="D123" s="425"/>
      <c r="E123" s="425"/>
      <c r="F123" s="425"/>
      <c r="G123" s="64">
        <v>2</v>
      </c>
      <c r="H123" s="380">
        <v>3</v>
      </c>
      <c r="I123" s="381"/>
      <c r="J123" s="380">
        <v>4</v>
      </c>
      <c r="K123" s="315">
        <v>3</v>
      </c>
      <c r="L123" s="315">
        <v>4</v>
      </c>
      <c r="M123" s="67" t="s">
        <v>124</v>
      </c>
      <c r="N123" s="225" t="s">
        <v>125</v>
      </c>
    </row>
    <row r="124" spans="2:14" x14ac:dyDescent="0.3">
      <c r="B124" s="426"/>
      <c r="C124" s="426"/>
      <c r="D124" s="426"/>
      <c r="E124" s="426"/>
      <c r="F124" s="75"/>
      <c r="H124" s="98"/>
      <c r="I124" s="77">
        <f t="shared" ref="I124:I125" si="28">I125</f>
        <v>0</v>
      </c>
      <c r="M124" s="68"/>
      <c r="N124" s="68"/>
    </row>
    <row r="125" spans="2:14" x14ac:dyDescent="0.3">
      <c r="B125" s="427"/>
      <c r="C125" s="427"/>
      <c r="D125" s="427"/>
      <c r="E125" s="427"/>
      <c r="F125" s="78" t="s">
        <v>130</v>
      </c>
      <c r="G125" s="79">
        <f>G10-G57</f>
        <v>72604.440000000177</v>
      </c>
      <c r="H125" s="80">
        <v>18440</v>
      </c>
      <c r="I125" s="79">
        <f t="shared" si="28"/>
        <v>0</v>
      </c>
      <c r="J125" s="80">
        <f>J10-J57</f>
        <v>-272780.34000000008</v>
      </c>
      <c r="K125" s="80">
        <f>K10-K57</f>
        <v>0</v>
      </c>
      <c r="L125" s="80">
        <f>L10-L57</f>
        <v>71857.449999999721</v>
      </c>
      <c r="M125" s="59">
        <f t="shared" ref="M125:M127" si="29">L125/J125*100</f>
        <v>-26.342605922406175</v>
      </c>
      <c r="N125" s="69"/>
    </row>
    <row r="126" spans="2:14" x14ac:dyDescent="0.3">
      <c r="B126" s="418"/>
      <c r="C126" s="418"/>
      <c r="D126" s="418"/>
      <c r="E126" s="418"/>
      <c r="F126" s="78" t="s">
        <v>131</v>
      </c>
      <c r="G126" s="96"/>
      <c r="H126" s="96"/>
      <c r="I126" s="97"/>
      <c r="J126" s="80"/>
      <c r="K126" s="80"/>
      <c r="L126" s="80"/>
      <c r="M126" s="59"/>
      <c r="N126" s="70"/>
    </row>
    <row r="127" spans="2:14" x14ac:dyDescent="0.3">
      <c r="B127" s="428" t="s">
        <v>132</v>
      </c>
      <c r="C127" s="429"/>
      <c r="D127" s="429"/>
      <c r="E127" s="429"/>
      <c r="F127" s="430"/>
      <c r="G127" s="76">
        <f>G125+G126</f>
        <v>72604.440000000177</v>
      </c>
      <c r="H127" s="76">
        <f>H125+H126</f>
        <v>18440</v>
      </c>
      <c r="I127" s="98"/>
      <c r="J127" s="76">
        <f>J125+J126</f>
        <v>-272780.34000000008</v>
      </c>
      <c r="K127" s="76">
        <f>K125+K126</f>
        <v>0</v>
      </c>
      <c r="L127" s="76">
        <f>L125+L126</f>
        <v>71857.449999999721</v>
      </c>
      <c r="M127" s="59">
        <f t="shared" si="29"/>
        <v>-26.342605922406175</v>
      </c>
      <c r="N127" s="68"/>
    </row>
    <row r="128" spans="2:14" x14ac:dyDescent="0.3">
      <c r="B128" s="422"/>
      <c r="C128" s="422"/>
      <c r="D128" s="422"/>
      <c r="E128" s="422"/>
      <c r="F128" s="71"/>
      <c r="G128" s="81"/>
      <c r="H128" s="72"/>
      <c r="I128" s="73"/>
      <c r="J128" s="271"/>
      <c r="K128" s="271"/>
      <c r="L128" s="271"/>
      <c r="M128" s="71"/>
      <c r="N128" s="226"/>
    </row>
  </sheetData>
  <mergeCells count="23">
    <mergeCell ref="B127:F127"/>
    <mergeCell ref="B128:E128"/>
    <mergeCell ref="B122:E122"/>
    <mergeCell ref="B123:F123"/>
    <mergeCell ref="B124:E124"/>
    <mergeCell ref="B125:E125"/>
    <mergeCell ref="B126:E126"/>
    <mergeCell ref="B8:F8"/>
    <mergeCell ref="B9:F9"/>
    <mergeCell ref="B55:F55"/>
    <mergeCell ref="B56:F56"/>
    <mergeCell ref="B2:N2"/>
    <mergeCell ref="B4:N4"/>
    <mergeCell ref="B6:N6"/>
    <mergeCell ref="B49:E49"/>
    <mergeCell ref="B50:E50"/>
    <mergeCell ref="B51:F51"/>
    <mergeCell ref="B52:E52"/>
    <mergeCell ref="E44:N44"/>
    <mergeCell ref="B45:E45"/>
    <mergeCell ref="B46:F46"/>
    <mergeCell ref="B47:E47"/>
    <mergeCell ref="B48:E48"/>
  </mergeCells>
  <pageMargins left="0.7" right="0.7" top="0.75" bottom="0.75" header="0.3" footer="0.3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6"/>
  <sheetViews>
    <sheetView showGridLines="0" topLeftCell="A28" zoomScale="70" zoomScaleNormal="70" workbookViewId="0">
      <selection activeCell="M37" sqref="M37"/>
    </sheetView>
  </sheetViews>
  <sheetFormatPr defaultRowHeight="14.4" x14ac:dyDescent="0.3"/>
  <cols>
    <col min="1" max="1" width="36" customWidth="1"/>
    <col min="2" max="2" width="25.33203125" hidden="1" customWidth="1"/>
    <col min="3" max="3" width="25.33203125" style="212" hidden="1" customWidth="1"/>
    <col min="4" max="6" width="25.33203125" style="212" customWidth="1"/>
    <col min="7" max="7" width="13.88671875" customWidth="1"/>
    <col min="8" max="8" width="14.88671875" customWidth="1"/>
  </cols>
  <sheetData>
    <row r="1" spans="1:8" ht="42" customHeight="1" x14ac:dyDescent="0.3">
      <c r="A1" s="386" t="s">
        <v>278</v>
      </c>
      <c r="B1" s="386"/>
      <c r="C1" s="386"/>
      <c r="D1" s="386"/>
      <c r="E1" s="386"/>
      <c r="F1" s="386"/>
      <c r="G1" s="386"/>
      <c r="H1" s="386"/>
    </row>
    <row r="2" spans="1:8" ht="18" customHeight="1" x14ac:dyDescent="0.3">
      <c r="A2" s="17"/>
      <c r="B2" s="17"/>
      <c r="C2" s="206"/>
      <c r="D2" s="206"/>
      <c r="E2" s="206"/>
      <c r="F2" s="206"/>
    </row>
    <row r="3" spans="1:8" ht="15.75" customHeight="1" x14ac:dyDescent="0.3">
      <c r="A3" s="386" t="s">
        <v>11</v>
      </c>
      <c r="B3" s="386"/>
      <c r="C3" s="386"/>
      <c r="D3" s="386"/>
      <c r="E3" s="386"/>
      <c r="F3" s="386"/>
      <c r="G3" s="386"/>
      <c r="H3" s="386"/>
    </row>
    <row r="4" spans="1:8" x14ac:dyDescent="0.3">
      <c r="B4" s="3"/>
      <c r="C4" s="263"/>
      <c r="D4" s="263"/>
      <c r="E4" s="263"/>
      <c r="F4" s="263"/>
    </row>
    <row r="5" spans="1:8" ht="18" customHeight="1" x14ac:dyDescent="0.3">
      <c r="A5" s="386" t="s">
        <v>202</v>
      </c>
      <c r="B5" s="386"/>
      <c r="C5" s="386"/>
      <c r="D5" s="386"/>
      <c r="E5" s="386"/>
      <c r="F5" s="386"/>
      <c r="G5" s="386"/>
      <c r="H5" s="386"/>
    </row>
    <row r="6" spans="1:8" ht="17.399999999999999" x14ac:dyDescent="0.3">
      <c r="A6" s="17"/>
      <c r="B6" s="3"/>
      <c r="C6" s="263"/>
      <c r="D6" s="263"/>
      <c r="E6" s="263"/>
      <c r="F6" s="263"/>
    </row>
    <row r="7" spans="1:8" ht="15.75" customHeight="1" x14ac:dyDescent="0.3">
      <c r="A7" s="386" t="s">
        <v>232</v>
      </c>
      <c r="B7" s="386"/>
      <c r="C7" s="386"/>
      <c r="D7" s="386"/>
      <c r="E7" s="386"/>
      <c r="F7" s="386"/>
      <c r="G7" s="386"/>
      <c r="H7" s="386"/>
    </row>
    <row r="8" spans="1:8" ht="17.399999999999999" x14ac:dyDescent="0.3">
      <c r="A8" s="17"/>
      <c r="B8" s="3"/>
      <c r="C8" s="263"/>
      <c r="D8" s="263"/>
      <c r="E8" s="263"/>
      <c r="F8" s="263"/>
    </row>
    <row r="9" spans="1:8" ht="26.4" x14ac:dyDescent="0.3">
      <c r="A9" s="39" t="s">
        <v>203</v>
      </c>
      <c r="B9" s="39" t="s">
        <v>122</v>
      </c>
      <c r="C9" s="315" t="s">
        <v>238</v>
      </c>
      <c r="D9" s="315" t="s">
        <v>235</v>
      </c>
      <c r="E9" s="315" t="s">
        <v>254</v>
      </c>
      <c r="F9" s="315" t="s">
        <v>255</v>
      </c>
      <c r="G9" s="39" t="s">
        <v>14</v>
      </c>
      <c r="H9" s="39" t="s">
        <v>14</v>
      </c>
    </row>
    <row r="10" spans="1:8" s="62" customFormat="1" x14ac:dyDescent="0.3">
      <c r="A10" s="1">
        <v>1</v>
      </c>
      <c r="B10" s="1"/>
      <c r="C10" s="304"/>
      <c r="D10" s="1">
        <v>2</v>
      </c>
      <c r="E10" s="304">
        <v>3</v>
      </c>
      <c r="F10" s="304">
        <v>4</v>
      </c>
      <c r="G10" s="1" t="s">
        <v>124</v>
      </c>
      <c r="H10" s="1" t="s">
        <v>125</v>
      </c>
    </row>
    <row r="11" spans="1:8" x14ac:dyDescent="0.3">
      <c r="A11" s="207" t="s">
        <v>0</v>
      </c>
      <c r="B11" s="208">
        <f>B13+B15+B17+B20+B21+B26</f>
        <v>1376831.35</v>
      </c>
      <c r="C11" s="208">
        <f>C13+C15+C18+C23+C24+C27</f>
        <v>3848880</v>
      </c>
      <c r="D11" s="208">
        <f>D13+D15+D18+D23+D24+D27</f>
        <v>1830382.4299999997</v>
      </c>
      <c r="E11" s="208">
        <f>E13+E15+E18+E23+E24+E27+E21+E20+E22</f>
        <v>4035000</v>
      </c>
      <c r="F11" s="208">
        <f>F13+F15+F18+F23+F24+F27+F21+F22</f>
        <v>1978885.3099999998</v>
      </c>
      <c r="G11" s="59">
        <f>F11/D11*100</f>
        <v>108.11321599060587</v>
      </c>
      <c r="H11" s="367">
        <f>F11/E11*100</f>
        <v>49.043006443618339</v>
      </c>
    </row>
    <row r="12" spans="1:8" x14ac:dyDescent="0.3">
      <c r="A12" s="209" t="s">
        <v>32</v>
      </c>
      <c r="B12" s="214"/>
      <c r="C12" s="214"/>
      <c r="D12" s="214"/>
      <c r="E12" s="214"/>
      <c r="F12" s="214"/>
      <c r="G12" s="29"/>
      <c r="H12" s="367"/>
    </row>
    <row r="13" spans="1:8" x14ac:dyDescent="0.3">
      <c r="A13" s="9" t="s">
        <v>204</v>
      </c>
      <c r="B13" s="120">
        <v>1014562.93</v>
      </c>
      <c r="C13" s="120">
        <f>'[1]Prihodi i rashodi po izvorima'!$D$12</f>
        <v>3068180</v>
      </c>
      <c r="D13" s="146">
        <f>' Račun prihoda i rashoda-ekonom'!J31</f>
        <v>1478540.88</v>
      </c>
      <c r="E13" s="146">
        <f>'[2]Prihodi i rashodi po izvorima'!$D$35</f>
        <v>3397000</v>
      </c>
      <c r="F13" s="146">
        <v>1670850.19</v>
      </c>
      <c r="G13" s="59">
        <f>F13/D13*100</f>
        <v>113.00669549292408</v>
      </c>
      <c r="H13" s="367">
        <f>F13/E13*100</f>
        <v>49.18605210479835</v>
      </c>
    </row>
    <row r="14" spans="1:8" x14ac:dyDescent="0.3">
      <c r="A14" s="209" t="s">
        <v>31</v>
      </c>
      <c r="B14" s="215"/>
      <c r="C14" s="215"/>
      <c r="D14" s="215"/>
      <c r="E14" s="215"/>
      <c r="F14" s="215"/>
      <c r="G14" s="29"/>
      <c r="H14" s="367"/>
    </row>
    <row r="15" spans="1:8" x14ac:dyDescent="0.3">
      <c r="A15" s="9" t="s">
        <v>205</v>
      </c>
      <c r="B15" s="120">
        <v>30476.59</v>
      </c>
      <c r="C15" s="120">
        <f>'[1]Prihodi i rashodi po izvorima'!$D$14</f>
        <v>50100</v>
      </c>
      <c r="D15" s="120">
        <v>43237.72</v>
      </c>
      <c r="E15" s="120">
        <f>'[2]Prihodi i rashodi po izvorima'!$D$37</f>
        <v>55000</v>
      </c>
      <c r="F15" s="120">
        <v>13985.2</v>
      </c>
      <c r="G15" s="59">
        <f>F15/D15*100</f>
        <v>32.344906253151187</v>
      </c>
      <c r="H15" s="367">
        <f>F15/E15*100</f>
        <v>25.427636363636363</v>
      </c>
    </row>
    <row r="16" spans="1:8" x14ac:dyDescent="0.3">
      <c r="A16" s="7" t="s">
        <v>134</v>
      </c>
      <c r="B16" s="215"/>
      <c r="C16" s="215"/>
      <c r="D16" s="215"/>
      <c r="E16" s="215"/>
      <c r="F16" s="215"/>
      <c r="G16" s="29"/>
      <c r="H16" s="245"/>
    </row>
    <row r="17" spans="1:8" x14ac:dyDescent="0.3">
      <c r="A17" s="211" t="s">
        <v>206</v>
      </c>
      <c r="B17" s="350">
        <v>289346.08</v>
      </c>
      <c r="C17" s="120">
        <v>0</v>
      </c>
      <c r="D17" s="120">
        <v>0</v>
      </c>
      <c r="E17" s="120"/>
      <c r="F17" s="120"/>
      <c r="G17" s="29"/>
      <c r="H17" s="29"/>
    </row>
    <row r="18" spans="1:8" ht="26.4" x14ac:dyDescent="0.3">
      <c r="A18" s="211" t="s">
        <v>239</v>
      </c>
      <c r="B18" s="120">
        <v>0</v>
      </c>
      <c r="C18" s="120">
        <f>'[1]Prihodi i rashodi po izvorima'!$D$17</f>
        <v>615600</v>
      </c>
      <c r="D18" s="120">
        <v>265790.62</v>
      </c>
      <c r="E18" s="120">
        <f>'[2]Prihodi i rashodi po izvorima'!$D$40</f>
        <v>499400</v>
      </c>
      <c r="F18" s="120">
        <v>251873.06</v>
      </c>
      <c r="G18" s="349">
        <f>F18/D18*100</f>
        <v>94.763712880462066</v>
      </c>
      <c r="H18" s="367">
        <f>F18/E18*100</f>
        <v>50.435134160993186</v>
      </c>
    </row>
    <row r="19" spans="1:8" x14ac:dyDescent="0.3">
      <c r="A19" s="207" t="s">
        <v>135</v>
      </c>
      <c r="B19" s="215"/>
      <c r="C19" s="215"/>
      <c r="D19" s="215"/>
      <c r="E19" s="215"/>
      <c r="F19" s="215"/>
      <c r="G19" s="29"/>
      <c r="H19" s="245"/>
    </row>
    <row r="20" spans="1:8" ht="25.2" customHeight="1" x14ac:dyDescent="0.3">
      <c r="A20" s="211" t="s">
        <v>263</v>
      </c>
      <c r="B20" s="120"/>
      <c r="C20" s="120"/>
      <c r="D20" s="120">
        <v>0</v>
      </c>
      <c r="E20" s="120">
        <f>'[2]Prihodi i rashodi po izvorima'!$D$44</f>
        <v>20000</v>
      </c>
      <c r="F20" s="120">
        <v>0</v>
      </c>
      <c r="G20" s="59"/>
      <c r="H20" s="245"/>
    </row>
    <row r="21" spans="1:8" ht="26.4" x14ac:dyDescent="0.3">
      <c r="A21" s="211" t="s">
        <v>280</v>
      </c>
      <c r="B21" s="350">
        <v>41025.75</v>
      </c>
      <c r="C21" s="120">
        <v>0</v>
      </c>
      <c r="D21" s="120">
        <v>0</v>
      </c>
      <c r="E21" s="120">
        <f>'[2]Prihodi i rashodi po izvorima'!$D$45</f>
        <v>55000</v>
      </c>
      <c r="F21" s="120">
        <v>24014.89</v>
      </c>
      <c r="G21" s="59"/>
      <c r="H21" s="245"/>
    </row>
    <row r="22" spans="1:8" ht="39.6" x14ac:dyDescent="0.3">
      <c r="A22" s="211" t="s">
        <v>281</v>
      </c>
      <c r="B22" s="350"/>
      <c r="C22" s="120"/>
      <c r="D22" s="120">
        <v>0</v>
      </c>
      <c r="E22" s="120">
        <f>'[2]Prihodi i rashodi po izvorima'!$D$23</f>
        <v>8000</v>
      </c>
      <c r="F22" s="120">
        <v>6505</v>
      </c>
      <c r="G22" s="59"/>
      <c r="H22" s="245"/>
    </row>
    <row r="23" spans="1:8" ht="26.4" x14ac:dyDescent="0.3">
      <c r="A23" s="211" t="s">
        <v>240</v>
      </c>
      <c r="B23" s="120">
        <v>0</v>
      </c>
      <c r="C23" s="120">
        <f>'[1]Prihodi i rashodi po izvorima'!$D$21</f>
        <v>99000</v>
      </c>
      <c r="D23" s="120">
        <v>35835.230000000003</v>
      </c>
      <c r="E23" s="120">
        <v>0</v>
      </c>
      <c r="F23" s="120">
        <v>9667.14</v>
      </c>
      <c r="G23" s="349"/>
      <c r="H23" s="367"/>
    </row>
    <row r="24" spans="1:8" ht="26.4" x14ac:dyDescent="0.3">
      <c r="A24" s="211" t="s">
        <v>279</v>
      </c>
      <c r="B24" s="120">
        <v>0</v>
      </c>
      <c r="C24" s="120">
        <f>'[1]Prihodi i rashodi po izvorima'!$D$22</f>
        <v>10000</v>
      </c>
      <c r="D24" s="120">
        <v>6638</v>
      </c>
      <c r="E24" s="120">
        <v>0</v>
      </c>
      <c r="F24" s="120">
        <v>0</v>
      </c>
      <c r="G24" s="59"/>
      <c r="H24" s="245">
        <f>D24/C24*100</f>
        <v>66.38</v>
      </c>
    </row>
    <row r="25" spans="1:8" x14ac:dyDescent="0.3">
      <c r="A25" s="207" t="s">
        <v>136</v>
      </c>
      <c r="B25" s="215"/>
      <c r="C25" s="215"/>
      <c r="D25" s="215"/>
      <c r="E25" s="215"/>
      <c r="F25" s="215"/>
      <c r="G25" s="29"/>
      <c r="H25" s="245"/>
    </row>
    <row r="26" spans="1:8" x14ac:dyDescent="0.3">
      <c r="A26" s="9" t="s">
        <v>207</v>
      </c>
      <c r="B26" s="120">
        <v>1420</v>
      </c>
      <c r="C26" s="120">
        <v>0</v>
      </c>
      <c r="D26" s="120">
        <v>0</v>
      </c>
      <c r="E26" s="120"/>
      <c r="F26" s="120"/>
      <c r="G26" s="59"/>
      <c r="H26" s="245"/>
    </row>
    <row r="27" spans="1:8" x14ac:dyDescent="0.3">
      <c r="A27" s="211" t="s">
        <v>242</v>
      </c>
      <c r="B27" s="318">
        <v>0</v>
      </c>
      <c r="C27" s="210">
        <f>'[1]Prihodi i rashodi po izvorima'!$D$25</f>
        <v>6000</v>
      </c>
      <c r="D27" s="348">
        <v>339.98</v>
      </c>
      <c r="E27" s="348">
        <f>'[2]Prihodi i rashodi po izvorima'!$D$28</f>
        <v>600</v>
      </c>
      <c r="F27" s="348">
        <v>1989.83</v>
      </c>
      <c r="G27" s="59">
        <f>F27/D27*100</f>
        <v>585.2785457968115</v>
      </c>
      <c r="H27" s="367">
        <f>F27/E27*100</f>
        <v>331.63833333333332</v>
      </c>
    </row>
    <row r="28" spans="1:8" ht="15.75" customHeight="1" x14ac:dyDescent="0.3">
      <c r="A28" s="386" t="s">
        <v>208</v>
      </c>
      <c r="B28" s="386"/>
      <c r="C28" s="386"/>
      <c r="D28" s="386"/>
      <c r="E28" s="357"/>
      <c r="F28" s="357"/>
      <c r="H28" s="223"/>
    </row>
    <row r="29" spans="1:8" ht="17.399999999999999" x14ac:dyDescent="0.3">
      <c r="A29" s="17"/>
      <c r="B29" s="3"/>
      <c r="C29" s="263"/>
      <c r="D29" s="263"/>
      <c r="E29" s="263"/>
      <c r="F29" s="263"/>
      <c r="H29" s="223"/>
    </row>
    <row r="30" spans="1:8" ht="26.4" x14ac:dyDescent="0.3">
      <c r="A30" s="39" t="s">
        <v>203</v>
      </c>
      <c r="B30" s="39" t="s">
        <v>122</v>
      </c>
      <c r="C30" s="264" t="s">
        <v>121</v>
      </c>
      <c r="D30" s="315" t="s">
        <v>235</v>
      </c>
      <c r="E30" s="315" t="s">
        <v>254</v>
      </c>
      <c r="F30" s="315" t="s">
        <v>255</v>
      </c>
      <c r="G30" s="39" t="s">
        <v>14</v>
      </c>
      <c r="H30" s="39" t="s">
        <v>14</v>
      </c>
    </row>
    <row r="31" spans="1:8" x14ac:dyDescent="0.3">
      <c r="A31" s="1">
        <v>1</v>
      </c>
      <c r="B31" s="213">
        <v>4</v>
      </c>
      <c r="C31" s="285">
        <v>3</v>
      </c>
      <c r="D31" s="1">
        <v>2</v>
      </c>
      <c r="E31" s="304">
        <v>3</v>
      </c>
      <c r="F31" s="304">
        <v>4</v>
      </c>
      <c r="G31" s="1" t="s">
        <v>124</v>
      </c>
      <c r="H31" s="1" t="s">
        <v>125</v>
      </c>
    </row>
    <row r="32" spans="1:8" x14ac:dyDescent="0.3">
      <c r="A32" s="207" t="s">
        <v>1</v>
      </c>
      <c r="B32" s="208">
        <f t="shared" ref="B32" si="0">B34+B36+B38+B41+B42+B47</f>
        <v>1304226.9099999999</v>
      </c>
      <c r="C32" s="208">
        <f>C34+C36+C39+C44+C45+C48</f>
        <v>3830440</v>
      </c>
      <c r="D32" s="208">
        <f>D34+D36+D39+D44+D45+D48</f>
        <v>2103162.7700000005</v>
      </c>
      <c r="E32" s="208">
        <f>E34+E36+E39+E44+E45+E48+E41+E42+E43</f>
        <v>4035000</v>
      </c>
      <c r="F32" s="208">
        <f>F34+F36+F39+F44+F45+F48+F42</f>
        <v>1907027.86</v>
      </c>
      <c r="G32" s="368">
        <f>F32/D32*100</f>
        <v>90.674287658677017</v>
      </c>
      <c r="H32" s="367">
        <f>F32/E32*100</f>
        <v>47.262152664188356</v>
      </c>
    </row>
    <row r="33" spans="1:8" x14ac:dyDescent="0.3">
      <c r="A33" s="209" t="s">
        <v>32</v>
      </c>
      <c r="B33" s="214"/>
      <c r="C33" s="214"/>
      <c r="D33" s="214"/>
      <c r="E33" s="214"/>
      <c r="F33" s="214"/>
      <c r="G33" s="29"/>
      <c r="H33" s="245"/>
    </row>
    <row r="34" spans="1:8" x14ac:dyDescent="0.3">
      <c r="A34" s="9" t="s">
        <v>204</v>
      </c>
      <c r="B34" s="120">
        <f>1013763.93+799</f>
        <v>1014562.93</v>
      </c>
      <c r="C34" s="120">
        <f>'[1]Prihodi i rashodi po izvorima'!$D$32</f>
        <v>3068180</v>
      </c>
      <c r="D34" s="120">
        <f>'[3]Dječji vrtić Cvrčak 2025'!$C$7+'[3]Dječji vrtić Cvrčak 2025'!$C$60-6638</f>
        <v>1764483.6300000001</v>
      </c>
      <c r="E34" s="120">
        <f>'[2]Prihodi i rashodi po izvorima'!$D$35</f>
        <v>3397000</v>
      </c>
      <c r="F34" s="120">
        <v>1670850.19</v>
      </c>
      <c r="G34" s="59">
        <f>F34/D34*100</f>
        <v>94.693436742170277</v>
      </c>
      <c r="H34" s="367">
        <f>F34/E34*100</f>
        <v>49.18605210479835</v>
      </c>
    </row>
    <row r="35" spans="1:8" x14ac:dyDescent="0.3">
      <c r="A35" s="209" t="s">
        <v>31</v>
      </c>
      <c r="B35" s="215"/>
      <c r="C35" s="215"/>
      <c r="D35" s="215"/>
      <c r="E35" s="215"/>
      <c r="F35" s="215"/>
      <c r="G35" s="29"/>
      <c r="H35" s="245"/>
    </row>
    <row r="36" spans="1:8" x14ac:dyDescent="0.3">
      <c r="A36" s="9" t="s">
        <v>205</v>
      </c>
      <c r="B36" s="120">
        <v>32671</v>
      </c>
      <c r="C36" s="120">
        <f>'[1]Prihodi i rashodi po izvorima'!$D$34</f>
        <v>50100</v>
      </c>
      <c r="D36" s="120">
        <v>34449.120000000003</v>
      </c>
      <c r="E36" s="120">
        <f>'[2]Prihodi i rashodi po izvorima'!$D$37</f>
        <v>55000</v>
      </c>
      <c r="F36" s="120">
        <v>8130.45</v>
      </c>
      <c r="G36" s="59">
        <f>F36/D36*100</f>
        <v>23.601328568044696</v>
      </c>
      <c r="H36" s="367">
        <f>F36/E36*100</f>
        <v>14.782636363636364</v>
      </c>
    </row>
    <row r="37" spans="1:8" x14ac:dyDescent="0.3">
      <c r="A37" s="7" t="s">
        <v>134</v>
      </c>
      <c r="B37" s="215"/>
      <c r="C37" s="215"/>
      <c r="D37" s="215"/>
      <c r="E37" s="215"/>
      <c r="F37" s="215"/>
      <c r="G37" s="29"/>
      <c r="H37" s="245"/>
    </row>
    <row r="38" spans="1:8" x14ac:dyDescent="0.3">
      <c r="A38" s="211" t="s">
        <v>206</v>
      </c>
      <c r="B38" s="350">
        <v>244456.08</v>
      </c>
      <c r="C38" s="215"/>
      <c r="D38" s="215"/>
      <c r="E38" s="215"/>
      <c r="F38" s="215"/>
      <c r="G38" s="59"/>
      <c r="H38" s="245"/>
    </row>
    <row r="39" spans="1:8" ht="26.4" x14ac:dyDescent="0.3">
      <c r="A39" s="211" t="s">
        <v>239</v>
      </c>
      <c r="B39" s="120"/>
      <c r="C39" s="120">
        <f>'[1]Prihodi i rashodi po izvorima'!$D$37</f>
        <v>597160</v>
      </c>
      <c r="D39" s="120">
        <v>268140.13</v>
      </c>
      <c r="E39" s="120">
        <f>'[2]Prihodi i rashodi po izvorima'!$D$40</f>
        <v>499400</v>
      </c>
      <c r="F39" s="120">
        <v>219734.61</v>
      </c>
      <c r="G39" s="368">
        <f>F39/D39*100</f>
        <v>81.947677880218819</v>
      </c>
      <c r="H39" s="367">
        <f>F39/E39*100</f>
        <v>43.999721665999196</v>
      </c>
    </row>
    <row r="40" spans="1:8" x14ac:dyDescent="0.3">
      <c r="A40" s="207" t="s">
        <v>135</v>
      </c>
      <c r="B40" s="215"/>
      <c r="C40" s="215"/>
      <c r="D40" s="215"/>
      <c r="E40" s="215"/>
      <c r="F40" s="215"/>
      <c r="G40" s="59"/>
      <c r="H40" s="367"/>
    </row>
    <row r="41" spans="1:8" ht="26.4" x14ac:dyDescent="0.3">
      <c r="A41" s="211" t="s">
        <v>263</v>
      </c>
      <c r="B41" s="215"/>
      <c r="C41" s="215"/>
      <c r="D41" s="215"/>
      <c r="E41" s="120">
        <f>'[2]Prihodi i rashodi po izvorima'!$D$44</f>
        <v>20000</v>
      </c>
      <c r="F41" s="120">
        <v>0</v>
      </c>
      <c r="G41" s="59"/>
      <c r="H41" s="245"/>
    </row>
    <row r="42" spans="1:8" ht="26.4" x14ac:dyDescent="0.3">
      <c r="A42" s="211" t="s">
        <v>264</v>
      </c>
      <c r="B42" s="350">
        <f>10317.5+799</f>
        <v>11116.5</v>
      </c>
      <c r="C42" s="215"/>
      <c r="D42" s="215"/>
      <c r="E42" s="120">
        <f>'[2]Prihodi i rashodi po izvorima'!$D$45</f>
        <v>55000</v>
      </c>
      <c r="F42" s="120">
        <v>6362.61</v>
      </c>
      <c r="G42" s="59"/>
      <c r="H42" s="245"/>
    </row>
    <row r="43" spans="1:8" ht="26.4" x14ac:dyDescent="0.3">
      <c r="A43" s="211" t="s">
        <v>265</v>
      </c>
      <c r="B43" s="350"/>
      <c r="C43" s="215"/>
      <c r="D43" s="215"/>
      <c r="E43" s="120">
        <f>'[2]Prihodi i rashodi po izvorima'!$D$46</f>
        <v>8000</v>
      </c>
      <c r="F43" s="120"/>
      <c r="G43" s="59"/>
      <c r="H43" s="245"/>
    </row>
    <row r="44" spans="1:8" ht="26.4" x14ac:dyDescent="0.3">
      <c r="A44" s="211" t="s">
        <v>240</v>
      </c>
      <c r="B44" s="120"/>
      <c r="C44" s="120">
        <f>'[1]Prihodi i rashodi po izvorima'!$D$41</f>
        <v>99000</v>
      </c>
      <c r="D44" s="120">
        <f>22983.56+6129.33</f>
        <v>29112.89</v>
      </c>
      <c r="E44" s="120">
        <v>0</v>
      </c>
      <c r="F44" s="120"/>
      <c r="G44" s="368">
        <f>F44/D44*100</f>
        <v>0</v>
      </c>
      <c r="H44" s="367" t="e">
        <f>F44/E44*100</f>
        <v>#DIV/0!</v>
      </c>
    </row>
    <row r="45" spans="1:8" ht="26.4" x14ac:dyDescent="0.3">
      <c r="A45" s="211" t="s">
        <v>241</v>
      </c>
      <c r="B45" s="120"/>
      <c r="C45" s="120">
        <f>'[1]Prihodi i rashodi po izvorima'!$D$42</f>
        <v>10000</v>
      </c>
      <c r="D45" s="120">
        <v>6638</v>
      </c>
      <c r="E45" s="120">
        <v>0</v>
      </c>
      <c r="F45" s="120"/>
      <c r="G45" s="59"/>
      <c r="H45" s="245">
        <f>D45/C45*100</f>
        <v>66.38</v>
      </c>
    </row>
    <row r="46" spans="1:8" x14ac:dyDescent="0.3">
      <c r="A46" s="207" t="s">
        <v>136</v>
      </c>
      <c r="B46" s="215"/>
      <c r="C46" s="215"/>
      <c r="D46" s="215"/>
      <c r="E46" s="215"/>
      <c r="F46" s="215"/>
      <c r="G46" s="59"/>
      <c r="H46" s="245"/>
    </row>
    <row r="47" spans="1:8" x14ac:dyDescent="0.3">
      <c r="A47" s="9" t="s">
        <v>207</v>
      </c>
      <c r="B47" s="350">
        <v>1420.4</v>
      </c>
      <c r="C47" s="120">
        <v>0</v>
      </c>
      <c r="D47" s="120"/>
      <c r="E47" s="120"/>
      <c r="F47" s="120"/>
      <c r="G47" s="366"/>
      <c r="H47" s="367"/>
    </row>
    <row r="48" spans="1:8" x14ac:dyDescent="0.3">
      <c r="A48" s="211" t="s">
        <v>242</v>
      </c>
      <c r="B48" s="120"/>
      <c r="C48" s="120">
        <f>'[1]Prihodi i rashodi po izvorima'!$D$45</f>
        <v>6000</v>
      </c>
      <c r="D48" s="120">
        <v>339</v>
      </c>
      <c r="E48" s="120">
        <f>'[2]Prihodi i rashodi po izvorima'!$D$51</f>
        <v>600</v>
      </c>
      <c r="F48" s="120">
        <v>1950</v>
      </c>
      <c r="G48" s="368">
        <f>F48/D48*100</f>
        <v>575.22123893805303</v>
      </c>
      <c r="H48" s="367">
        <f>F48/E48*100</f>
        <v>325</v>
      </c>
    </row>
    <row r="49" spans="1:8" x14ac:dyDescent="0.3">
      <c r="H49" s="223"/>
    </row>
    <row r="50" spans="1:8" ht="15.6" x14ac:dyDescent="0.3">
      <c r="A50" s="237" t="s">
        <v>226</v>
      </c>
      <c r="B50" s="238">
        <f>B52+B53+B55+B54+B51</f>
        <v>-82604.340000000011</v>
      </c>
      <c r="C50" s="238">
        <f>C52+C53+C55+C54+C51</f>
        <v>-18440</v>
      </c>
      <c r="D50" s="238">
        <f>D52+D53+D55+D54+D51</f>
        <v>-39085.509999999995</v>
      </c>
      <c r="E50" s="238">
        <f t="shared" ref="E50:F50" si="1">E52+E53+E55+E54+E51</f>
        <v>0</v>
      </c>
      <c r="F50" s="238">
        <f t="shared" si="1"/>
        <v>-338207.83</v>
      </c>
      <c r="G50" s="368">
        <f>F50/D50*100</f>
        <v>865.30233326877419</v>
      </c>
      <c r="H50" s="367"/>
    </row>
    <row r="51" spans="1:8" ht="15.6" x14ac:dyDescent="0.3">
      <c r="A51" s="239" t="s">
        <v>227</v>
      </c>
      <c r="B51" s="240"/>
      <c r="C51" s="319"/>
      <c r="D51" s="319"/>
      <c r="E51" s="319"/>
      <c r="F51" s="319">
        <v>-250862.87</v>
      </c>
      <c r="G51" s="29"/>
      <c r="H51" s="29"/>
    </row>
    <row r="52" spans="1:8" ht="15.6" x14ac:dyDescent="0.3">
      <c r="A52" s="239" t="s">
        <v>228</v>
      </c>
      <c r="B52" s="241"/>
      <c r="C52" s="320"/>
      <c r="D52" s="320">
        <v>-8788.6</v>
      </c>
      <c r="E52" s="320"/>
      <c r="F52" s="320"/>
      <c r="G52" s="29"/>
      <c r="H52" s="29"/>
    </row>
    <row r="53" spans="1:8" ht="15.6" x14ac:dyDescent="0.3">
      <c r="A53" s="239" t="s">
        <v>229</v>
      </c>
      <c r="B53" s="241">
        <v>-53919.26</v>
      </c>
      <c r="C53" s="320">
        <v>-18440</v>
      </c>
      <c r="D53" s="320">
        <v>-23574.57</v>
      </c>
      <c r="E53" s="320"/>
      <c r="F53" s="320">
        <v>-88044.96</v>
      </c>
      <c r="G53" s="29"/>
      <c r="H53" s="29"/>
    </row>
    <row r="54" spans="1:8" ht="15.6" x14ac:dyDescent="0.3">
      <c r="A54" s="239" t="s">
        <v>230</v>
      </c>
      <c r="B54" s="241">
        <v>-8788.6</v>
      </c>
      <c r="C54" s="286"/>
      <c r="D54" s="320"/>
      <c r="E54" s="320"/>
      <c r="F54" s="320"/>
      <c r="G54" s="29"/>
      <c r="H54" s="29"/>
    </row>
    <row r="55" spans="1:8" ht="15.6" x14ac:dyDescent="0.3">
      <c r="A55" s="239" t="s">
        <v>231</v>
      </c>
      <c r="B55" s="241">
        <v>-19896.48</v>
      </c>
      <c r="C55" s="286"/>
      <c r="D55" s="320">
        <v>-6722.34</v>
      </c>
      <c r="E55" s="320"/>
      <c r="F55" s="320">
        <v>700</v>
      </c>
      <c r="G55" s="29"/>
      <c r="H55" s="29"/>
    </row>
    <row r="56" spans="1:8" ht="15.6" x14ac:dyDescent="0.3">
      <c r="A56" s="29"/>
      <c r="B56" s="243"/>
      <c r="C56" s="242"/>
      <c r="D56" s="287"/>
      <c r="E56" s="287"/>
      <c r="F56" s="287"/>
      <c r="G56" s="29"/>
      <c r="H56" s="29"/>
    </row>
  </sheetData>
  <mergeCells count="5">
    <mergeCell ref="A1:H1"/>
    <mergeCell ref="A28:D28"/>
    <mergeCell ref="A3:H3"/>
    <mergeCell ref="A5:H5"/>
    <mergeCell ref="A7:H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B1:I10"/>
  <sheetViews>
    <sheetView showGridLines="0" zoomScale="85" zoomScaleNormal="85" workbookViewId="0">
      <selection activeCell="F9" sqref="F9"/>
    </sheetView>
  </sheetViews>
  <sheetFormatPr defaultRowHeight="14.4" x14ac:dyDescent="0.3"/>
  <cols>
    <col min="2" max="2" width="37.6640625" customWidth="1"/>
    <col min="3" max="4" width="25.33203125" customWidth="1"/>
    <col min="5" max="5" width="25.33203125" hidden="1" customWidth="1"/>
    <col min="6" max="6" width="25.33203125" customWidth="1"/>
    <col min="7" max="7" width="15.6640625" customWidth="1"/>
    <col min="8" max="8" width="15.6640625" hidden="1" customWidth="1"/>
    <col min="9" max="9" width="15.6640625" customWidth="1"/>
  </cols>
  <sheetData>
    <row r="1" spans="2:9" ht="17.399999999999999" x14ac:dyDescent="0.3">
      <c r="B1" s="17"/>
      <c r="C1" s="17"/>
      <c r="D1" s="17"/>
      <c r="E1" s="17"/>
      <c r="F1" s="3"/>
      <c r="G1" s="3"/>
      <c r="H1" s="3"/>
      <c r="I1" s="3"/>
    </row>
    <row r="2" spans="2:9" ht="15.75" customHeight="1" x14ac:dyDescent="0.3">
      <c r="B2" s="431" t="s">
        <v>233</v>
      </c>
      <c r="C2" s="432"/>
      <c r="D2" s="432"/>
      <c r="E2" s="432"/>
      <c r="F2" s="432"/>
      <c r="G2" s="432"/>
      <c r="H2" s="432"/>
      <c r="I2" s="244"/>
    </row>
    <row r="3" spans="2:9" ht="26.4" x14ac:dyDescent="0.3">
      <c r="B3" s="39" t="s">
        <v>8</v>
      </c>
      <c r="C3" s="39" t="s">
        <v>237</v>
      </c>
      <c r="D3" s="315" t="s">
        <v>254</v>
      </c>
      <c r="E3" s="264" t="s">
        <v>35</v>
      </c>
      <c r="F3" s="315" t="s">
        <v>258</v>
      </c>
      <c r="G3" s="39" t="s">
        <v>14</v>
      </c>
      <c r="H3" s="39" t="s">
        <v>36</v>
      </c>
      <c r="I3" s="39" t="s">
        <v>14</v>
      </c>
    </row>
    <row r="4" spans="2:9" ht="26.4" x14ac:dyDescent="0.3">
      <c r="B4" s="39">
        <v>1</v>
      </c>
      <c r="C4" s="39">
        <v>2</v>
      </c>
      <c r="D4" s="315">
        <v>3</v>
      </c>
      <c r="E4" s="264">
        <v>4</v>
      </c>
      <c r="F4" s="315">
        <v>4</v>
      </c>
      <c r="G4" s="39" t="s">
        <v>124</v>
      </c>
      <c r="H4" s="39" t="s">
        <v>16</v>
      </c>
      <c r="I4" s="39" t="s">
        <v>125</v>
      </c>
    </row>
    <row r="5" spans="2:9" ht="15.75" customHeight="1" x14ac:dyDescent="0.3">
      <c r="B5" s="7" t="s">
        <v>33</v>
      </c>
      <c r="C5" s="99">
        <v>2103162.7700000005</v>
      </c>
      <c r="D5" s="314">
        <f>D6</f>
        <v>4035000</v>
      </c>
      <c r="E5" s="272"/>
      <c r="F5" s="314">
        <f>F6</f>
        <v>1907027.86</v>
      </c>
      <c r="G5" s="221">
        <f>F5/C5*100</f>
        <v>90.674287658677017</v>
      </c>
      <c r="H5" s="29"/>
      <c r="I5" s="221">
        <f>F5/D5*100</f>
        <v>47.262152664188356</v>
      </c>
    </row>
    <row r="6" spans="2:9" ht="15.75" customHeight="1" x14ac:dyDescent="0.3">
      <c r="B6" s="7" t="s">
        <v>137</v>
      </c>
      <c r="C6" s="5">
        <v>2103162.7700000005</v>
      </c>
      <c r="D6" s="146">
        <f>'[2]Račun rashoda-funkcija'!$E$11</f>
        <v>4035000</v>
      </c>
      <c r="E6" s="272"/>
      <c r="F6" s="120">
        <f>F7+F9</f>
        <v>1907027.86</v>
      </c>
      <c r="G6" s="245">
        <f t="shared" ref="G6:G9" si="0">F6/C6*100</f>
        <v>90.674287658677017</v>
      </c>
      <c r="H6" s="29"/>
      <c r="I6" s="245">
        <f>F6/D6*100</f>
        <v>47.262152664188356</v>
      </c>
    </row>
    <row r="7" spans="2:9" x14ac:dyDescent="0.3">
      <c r="B7" s="100" t="s">
        <v>138</v>
      </c>
      <c r="C7" s="99">
        <v>2032403.6500000004</v>
      </c>
      <c r="D7" s="314">
        <v>3648440</v>
      </c>
      <c r="E7" s="272"/>
      <c r="F7" s="314">
        <f>F8</f>
        <v>1835913.6800000002</v>
      </c>
      <c r="G7" s="221">
        <f t="shared" si="0"/>
        <v>90.332138500144879</v>
      </c>
      <c r="H7" s="29"/>
      <c r="I7" s="221">
        <f>F7/D7*100</f>
        <v>50.320511780377373</v>
      </c>
    </row>
    <row r="8" spans="2:9" x14ac:dyDescent="0.3">
      <c r="B8" s="11" t="s">
        <v>139</v>
      </c>
      <c r="C8" s="5">
        <v>2032403.6500000004</v>
      </c>
      <c r="D8" s="146">
        <f>'[2]Račun rashoda-funkcija'!$E$13</f>
        <v>3870000</v>
      </c>
      <c r="E8" s="272"/>
      <c r="F8" s="336">
        <f>1907027.86-F9</f>
        <v>1835913.6800000002</v>
      </c>
      <c r="G8" s="245">
        <f t="shared" si="0"/>
        <v>90.332138500144879</v>
      </c>
      <c r="H8" s="29"/>
      <c r="I8" s="245">
        <f>F8/D8*100</f>
        <v>47.439629974160212</v>
      </c>
    </row>
    <row r="9" spans="2:9" x14ac:dyDescent="0.3">
      <c r="B9" s="101" t="s">
        <v>140</v>
      </c>
      <c r="C9" s="99">
        <v>70759.12</v>
      </c>
      <c r="D9" s="314">
        <f>'[2]Račun rashoda-funkcija'!$E$14</f>
        <v>165000</v>
      </c>
      <c r="E9" s="272"/>
      <c r="F9" s="351">
        <v>71114.179999999993</v>
      </c>
      <c r="G9" s="221">
        <f t="shared" si="0"/>
        <v>100.5017869074686</v>
      </c>
      <c r="H9" s="29"/>
      <c r="I9" s="221">
        <f>F9/D9*100</f>
        <v>43.099503030303026</v>
      </c>
    </row>
    <row r="10" spans="2:9" x14ac:dyDescent="0.3">
      <c r="B10" s="10" t="s">
        <v>13</v>
      </c>
      <c r="C10" s="5"/>
      <c r="D10" s="272"/>
      <c r="E10" s="288"/>
      <c r="F10" s="267"/>
      <c r="G10" s="29"/>
      <c r="H10" s="29"/>
      <c r="I10" s="29"/>
    </row>
  </sheetData>
  <mergeCells count="1">
    <mergeCell ref="B2:H2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showGridLines="0" zoomScale="70" zoomScaleNormal="70" workbookViewId="0">
      <selection activeCell="K32" sqref="K32"/>
    </sheetView>
  </sheetViews>
  <sheetFormatPr defaultRowHeight="14.4" x14ac:dyDescent="0.3"/>
  <cols>
    <col min="2" max="2" width="7.44140625" bestFit="1" customWidth="1"/>
    <col min="3" max="3" width="8.44140625" bestFit="1" customWidth="1"/>
    <col min="4" max="4" width="23.44140625" customWidth="1"/>
    <col min="5" max="5" width="39.5546875" customWidth="1"/>
    <col min="6" max="6" width="25.33203125" style="212" customWidth="1"/>
    <col min="7" max="7" width="25.33203125" style="212" hidden="1" customWidth="1"/>
    <col min="8" max="8" width="25.33203125" style="212" customWidth="1"/>
    <col min="9" max="9" width="15.6640625" hidden="1" customWidth="1"/>
    <col min="10" max="10" width="11.6640625" customWidth="1"/>
  </cols>
  <sheetData>
    <row r="1" spans="2:10" ht="17.399999999999999" x14ac:dyDescent="0.3">
      <c r="B1" s="17"/>
      <c r="C1" s="17"/>
      <c r="D1" s="17"/>
      <c r="E1" s="17"/>
      <c r="F1" s="206"/>
      <c r="G1" s="206"/>
      <c r="H1" s="206"/>
      <c r="I1" s="3"/>
    </row>
    <row r="2" spans="2:10" ht="18" customHeight="1" x14ac:dyDescent="0.3">
      <c r="B2" s="386" t="s">
        <v>10</v>
      </c>
      <c r="C2" s="436"/>
      <c r="D2" s="436"/>
      <c r="E2" s="436"/>
      <c r="F2" s="436"/>
      <c r="G2" s="436"/>
      <c r="H2" s="436"/>
      <c r="I2" s="436"/>
    </row>
    <row r="3" spans="2:10" ht="17.399999999999999" x14ac:dyDescent="0.3">
      <c r="B3" s="17"/>
      <c r="C3" s="17"/>
      <c r="D3" s="17"/>
      <c r="E3" s="17"/>
      <c r="F3" s="206"/>
      <c r="G3" s="206"/>
      <c r="H3" s="206"/>
      <c r="I3" s="3"/>
    </row>
    <row r="4" spans="2:10" ht="15.6" x14ac:dyDescent="0.3">
      <c r="B4" s="437" t="s">
        <v>47</v>
      </c>
      <c r="C4" s="437"/>
      <c r="D4" s="437"/>
      <c r="E4" s="437"/>
      <c r="F4" s="437"/>
      <c r="G4" s="437"/>
      <c r="H4" s="437"/>
      <c r="I4" s="437"/>
    </row>
    <row r="5" spans="2:10" ht="17.399999999999999" x14ac:dyDescent="0.3">
      <c r="B5" s="17"/>
      <c r="C5" s="17"/>
      <c r="D5" s="17"/>
      <c r="E5" s="17"/>
      <c r="F5" s="206"/>
      <c r="G5" s="206"/>
      <c r="H5" s="206"/>
      <c r="I5" s="3"/>
    </row>
    <row r="6" spans="2:10" ht="26.4" x14ac:dyDescent="0.3">
      <c r="B6" s="415" t="s">
        <v>8</v>
      </c>
      <c r="C6" s="416"/>
      <c r="D6" s="416"/>
      <c r="E6" s="417"/>
      <c r="F6" s="315" t="s">
        <v>254</v>
      </c>
      <c r="G6" s="264" t="s">
        <v>35</v>
      </c>
      <c r="H6" s="315" t="s">
        <v>259</v>
      </c>
      <c r="I6" s="39" t="s">
        <v>36</v>
      </c>
      <c r="J6" s="39" t="s">
        <v>14</v>
      </c>
    </row>
    <row r="7" spans="2:10" s="28" customFormat="1" ht="15.75" customHeight="1" x14ac:dyDescent="0.2">
      <c r="B7" s="438">
        <v>1</v>
      </c>
      <c r="C7" s="439"/>
      <c r="D7" s="439"/>
      <c r="E7" s="440"/>
      <c r="F7" s="323">
        <v>2</v>
      </c>
      <c r="G7" s="369">
        <v>3</v>
      </c>
      <c r="H7" s="323">
        <v>3</v>
      </c>
      <c r="I7" s="40" t="s">
        <v>34</v>
      </c>
      <c r="J7" s="39" t="s">
        <v>171</v>
      </c>
    </row>
    <row r="8" spans="2:10" s="41" customFormat="1" ht="30" customHeight="1" x14ac:dyDescent="0.3">
      <c r="B8" s="441" t="s">
        <v>210</v>
      </c>
      <c r="C8" s="442"/>
      <c r="D8" s="443"/>
      <c r="E8" s="102" t="s">
        <v>211</v>
      </c>
      <c r="F8" s="321">
        <f>F11+F32</f>
        <v>4035000</v>
      </c>
      <c r="G8" s="296">
        <f>G11+G32+G111</f>
        <v>0</v>
      </c>
      <c r="H8" s="353">
        <f>H11+H32</f>
        <v>1907027.86</v>
      </c>
      <c r="I8" s="216"/>
      <c r="J8" s="217">
        <f>H8/F8*100</f>
        <v>47.262152664188356</v>
      </c>
    </row>
    <row r="9" spans="2:10" s="41" customFormat="1" x14ac:dyDescent="0.3">
      <c r="B9" s="444">
        <v>3</v>
      </c>
      <c r="C9" s="442"/>
      <c r="D9" s="443"/>
      <c r="E9" s="103" t="s">
        <v>4</v>
      </c>
      <c r="F9" s="321">
        <f>F17+F40+F100</f>
        <v>4026000</v>
      </c>
      <c r="G9" s="296">
        <f>G17+G40+G100</f>
        <v>1927427.7</v>
      </c>
      <c r="H9" s="353">
        <f>H17+H40+H100</f>
        <v>1907027.8600000003</v>
      </c>
      <c r="I9" s="216"/>
      <c r="J9" s="217">
        <f>H9/F9*100</f>
        <v>47.367805762543476</v>
      </c>
    </row>
    <row r="10" spans="2:10" s="41" customFormat="1" ht="30" customHeight="1" x14ac:dyDescent="0.3">
      <c r="B10" s="445" t="s">
        <v>209</v>
      </c>
      <c r="C10" s="409"/>
      <c r="D10" s="410"/>
      <c r="E10" s="247" t="s">
        <v>213</v>
      </c>
      <c r="F10" s="296"/>
      <c r="G10" s="370"/>
      <c r="H10" s="296"/>
      <c r="I10" s="216"/>
      <c r="J10" s="217"/>
    </row>
    <row r="11" spans="2:10" s="41" customFormat="1" x14ac:dyDescent="0.3">
      <c r="B11" s="445"/>
      <c r="C11" s="409"/>
      <c r="D11" s="410"/>
      <c r="E11" s="102"/>
      <c r="F11" s="324">
        <f>F17</f>
        <v>3409500</v>
      </c>
      <c r="G11" s="371"/>
      <c r="H11" s="324">
        <f>H12+H14+H13</f>
        <v>1649268.4300000002</v>
      </c>
      <c r="I11" s="216"/>
      <c r="J11" s="217">
        <f>H11/F11*100</f>
        <v>48.372735885027133</v>
      </c>
    </row>
    <row r="12" spans="2:10" s="41" customFormat="1" x14ac:dyDescent="0.3">
      <c r="B12" s="433" t="s">
        <v>141</v>
      </c>
      <c r="C12" s="434"/>
      <c r="D12" s="435"/>
      <c r="E12" s="220" t="s">
        <v>142</v>
      </c>
      <c r="F12" s="321">
        <f>'[2]POSEBNI DIO'!$H$9</f>
        <v>3317000</v>
      </c>
      <c r="G12" s="370"/>
      <c r="H12" s="321">
        <f>H20+H22+H24</f>
        <v>1633896.9600000002</v>
      </c>
      <c r="I12" s="216"/>
      <c r="J12" s="217">
        <f>H12/F12*100</f>
        <v>49.25827434428701</v>
      </c>
    </row>
    <row r="13" spans="2:10" s="41" customFormat="1" x14ac:dyDescent="0.3">
      <c r="B13" s="433" t="s">
        <v>143</v>
      </c>
      <c r="C13" s="434"/>
      <c r="D13" s="435"/>
      <c r="E13" s="220" t="s">
        <v>144</v>
      </c>
      <c r="F13" s="321">
        <f>'[2]POSEBNI DIO'!$H$10</f>
        <v>20700</v>
      </c>
      <c r="G13" s="370"/>
      <c r="H13" s="296"/>
      <c r="I13" s="216"/>
      <c r="J13" s="218"/>
    </row>
    <row r="14" spans="2:10" s="41" customFormat="1" ht="14.4" customHeight="1" x14ac:dyDescent="0.3">
      <c r="B14" s="433" t="s">
        <v>243</v>
      </c>
      <c r="C14" s="434"/>
      <c r="D14" s="435"/>
      <c r="E14" s="261" t="s">
        <v>244</v>
      </c>
      <c r="F14" s="321">
        <f>'[2]POSEBNI DIO'!$H$12</f>
        <v>71800</v>
      </c>
      <c r="G14" s="370"/>
      <c r="H14" s="321">
        <f>H30</f>
        <v>15371.47</v>
      </c>
      <c r="I14" s="216"/>
      <c r="J14" s="217">
        <f>H14/F14*100</f>
        <v>21.408732590529247</v>
      </c>
    </row>
    <row r="15" spans="2:10" s="41" customFormat="1" hidden="1" x14ac:dyDescent="0.3">
      <c r="B15" s="433"/>
      <c r="C15" s="434"/>
      <c r="D15" s="435"/>
      <c r="E15" s="220"/>
      <c r="F15" s="296"/>
      <c r="G15" s="370"/>
      <c r="H15" s="299"/>
      <c r="I15" s="216"/>
      <c r="J15" s="218"/>
    </row>
    <row r="16" spans="2:10" s="41" customFormat="1" hidden="1" x14ac:dyDescent="0.3">
      <c r="B16" s="433"/>
      <c r="C16" s="434"/>
      <c r="D16" s="435"/>
      <c r="E16" s="220"/>
      <c r="F16" s="296"/>
      <c r="G16" s="370"/>
      <c r="H16" s="299"/>
      <c r="I16" s="216"/>
      <c r="J16" s="218"/>
    </row>
    <row r="17" spans="2:10" s="41" customFormat="1" x14ac:dyDescent="0.3">
      <c r="B17" s="452">
        <v>31</v>
      </c>
      <c r="C17" s="453"/>
      <c r="D17" s="454"/>
      <c r="E17" s="103" t="s">
        <v>5</v>
      </c>
      <c r="F17" s="321">
        <f>F12+F13+F14+F15+F16</f>
        <v>3409500</v>
      </c>
      <c r="G17" s="372">
        <v>1927427.7</v>
      </c>
      <c r="H17" s="321">
        <f>H20+H30+H24+H27+H22</f>
        <v>1649268.4300000002</v>
      </c>
      <c r="I17" s="216"/>
      <c r="J17" s="217">
        <f>H17/F17*100</f>
        <v>48.372735885027133</v>
      </c>
    </row>
    <row r="18" spans="2:10" s="41" customFormat="1" x14ac:dyDescent="0.3">
      <c r="B18" s="449" t="s">
        <v>141</v>
      </c>
      <c r="C18" s="450"/>
      <c r="D18" s="451"/>
      <c r="E18" s="104" t="s">
        <v>142</v>
      </c>
      <c r="F18" s="296"/>
      <c r="G18" s="372"/>
      <c r="H18" s="296"/>
      <c r="I18" s="216"/>
      <c r="J18" s="218"/>
    </row>
    <row r="19" spans="2:10" s="41" customFormat="1" x14ac:dyDescent="0.3">
      <c r="B19" s="105"/>
      <c r="C19" s="106">
        <v>311</v>
      </c>
      <c r="D19" s="107"/>
      <c r="E19" s="45" t="s">
        <v>151</v>
      </c>
      <c r="F19" s="298"/>
      <c r="G19" s="300"/>
      <c r="H19" s="300"/>
      <c r="I19" s="216"/>
      <c r="J19" s="218"/>
    </row>
    <row r="20" spans="2:10" s="41" customFormat="1" x14ac:dyDescent="0.3">
      <c r="B20" s="105"/>
      <c r="C20" s="106"/>
      <c r="D20" s="107">
        <v>3111</v>
      </c>
      <c r="E20" s="45" t="s">
        <v>26</v>
      </c>
      <c r="F20" s="298"/>
      <c r="G20" s="300"/>
      <c r="H20" s="322">
        <v>1330915.56</v>
      </c>
      <c r="I20" s="216"/>
      <c r="J20" s="218"/>
    </row>
    <row r="21" spans="2:10" s="41" customFormat="1" x14ac:dyDescent="0.3">
      <c r="B21" s="361"/>
      <c r="C21" s="362">
        <v>312</v>
      </c>
      <c r="D21" s="363"/>
      <c r="E21" s="360" t="s">
        <v>65</v>
      </c>
      <c r="F21" s="298"/>
      <c r="G21" s="300"/>
      <c r="H21" s="297"/>
      <c r="I21" s="216"/>
      <c r="J21" s="218"/>
    </row>
    <row r="22" spans="2:10" s="41" customFormat="1" x14ac:dyDescent="0.3">
      <c r="B22" s="361"/>
      <c r="C22" s="362"/>
      <c r="D22" s="363">
        <v>3121</v>
      </c>
      <c r="E22" s="360" t="s">
        <v>65</v>
      </c>
      <c r="F22" s="298"/>
      <c r="G22" s="300"/>
      <c r="H22" s="322">
        <v>98687.31</v>
      </c>
      <c r="I22" s="216"/>
      <c r="J22" s="218"/>
    </row>
    <row r="23" spans="2:10" s="41" customFormat="1" x14ac:dyDescent="0.3">
      <c r="B23" s="105"/>
      <c r="C23" s="106">
        <v>313</v>
      </c>
      <c r="D23" s="107"/>
      <c r="E23" s="45" t="s">
        <v>152</v>
      </c>
      <c r="F23" s="298"/>
      <c r="G23" s="300"/>
      <c r="H23" s="300"/>
      <c r="I23" s="216"/>
      <c r="J23" s="218"/>
    </row>
    <row r="24" spans="2:10" s="41" customFormat="1" x14ac:dyDescent="0.3">
      <c r="B24" s="105"/>
      <c r="C24" s="106"/>
      <c r="D24" s="107">
        <v>3132</v>
      </c>
      <c r="E24" s="45" t="s">
        <v>153</v>
      </c>
      <c r="F24" s="298"/>
      <c r="G24" s="300"/>
      <c r="H24" s="322">
        <v>204294.09</v>
      </c>
      <c r="I24" s="216"/>
      <c r="J24" s="218"/>
    </row>
    <row r="25" spans="2:10" s="41" customFormat="1" x14ac:dyDescent="0.3">
      <c r="B25" s="449" t="s">
        <v>143</v>
      </c>
      <c r="C25" s="450"/>
      <c r="D25" s="451"/>
      <c r="E25" s="254" t="s">
        <v>144</v>
      </c>
      <c r="F25" s="298"/>
      <c r="G25" s="300"/>
      <c r="H25" s="297"/>
      <c r="I25" s="216"/>
      <c r="J25" s="218"/>
    </row>
    <row r="26" spans="2:10" s="41" customFormat="1" x14ac:dyDescent="0.3">
      <c r="B26" s="255"/>
      <c r="C26" s="256">
        <v>312</v>
      </c>
      <c r="D26" s="257"/>
      <c r="E26" s="254" t="s">
        <v>65</v>
      </c>
      <c r="F26" s="298"/>
      <c r="G26" s="300"/>
      <c r="H26" s="297"/>
      <c r="I26" s="216"/>
      <c r="J26" s="218"/>
    </row>
    <row r="27" spans="2:10" s="41" customFormat="1" x14ac:dyDescent="0.3">
      <c r="B27" s="255"/>
      <c r="C27" s="256"/>
      <c r="D27" s="257">
        <v>3121</v>
      </c>
      <c r="E27" s="254" t="s">
        <v>65</v>
      </c>
      <c r="F27" s="298"/>
      <c r="G27" s="300"/>
      <c r="H27" s="297"/>
      <c r="I27" s="216"/>
      <c r="J27" s="218"/>
    </row>
    <row r="28" spans="2:10" s="41" customFormat="1" x14ac:dyDescent="0.3">
      <c r="B28" s="449" t="s">
        <v>243</v>
      </c>
      <c r="C28" s="450"/>
      <c r="D28" s="451"/>
      <c r="E28" s="104" t="s">
        <v>146</v>
      </c>
      <c r="F28" s="298"/>
      <c r="G28" s="300"/>
      <c r="H28" s="297"/>
      <c r="I28" s="216"/>
      <c r="J28" s="218"/>
    </row>
    <row r="29" spans="2:10" s="41" customFormat="1" x14ac:dyDescent="0.3">
      <c r="B29" s="105"/>
      <c r="C29" s="106">
        <v>312</v>
      </c>
      <c r="D29" s="107"/>
      <c r="E29" s="45" t="s">
        <v>65</v>
      </c>
      <c r="F29" s="298"/>
      <c r="G29" s="300"/>
      <c r="H29" s="300"/>
      <c r="I29" s="216"/>
      <c r="J29" s="218"/>
    </row>
    <row r="30" spans="2:10" s="41" customFormat="1" x14ac:dyDescent="0.3">
      <c r="B30" s="105"/>
      <c r="C30" s="106"/>
      <c r="D30" s="107">
        <v>3121</v>
      </c>
      <c r="E30" s="45" t="s">
        <v>65</v>
      </c>
      <c r="F30" s="298"/>
      <c r="G30" s="300"/>
      <c r="H30" s="322">
        <v>15371.47</v>
      </c>
      <c r="I30" s="216"/>
      <c r="J30" s="218"/>
    </row>
    <row r="31" spans="2:10" s="41" customFormat="1" ht="30" customHeight="1" x14ac:dyDescent="0.3">
      <c r="B31" s="445" t="s">
        <v>212</v>
      </c>
      <c r="C31" s="409"/>
      <c r="D31" s="410"/>
      <c r="E31" s="247" t="s">
        <v>214</v>
      </c>
      <c r="F31" s="298"/>
      <c r="G31" s="300"/>
      <c r="H31" s="297"/>
      <c r="I31" s="216"/>
      <c r="J31" s="218"/>
    </row>
    <row r="32" spans="2:10" s="41" customFormat="1" x14ac:dyDescent="0.25">
      <c r="B32" s="445"/>
      <c r="C32" s="409"/>
      <c r="D32" s="410"/>
      <c r="E32" s="102"/>
      <c r="F32" s="325">
        <f>F40+F100+F111</f>
        <v>625500</v>
      </c>
      <c r="G32" s="325">
        <f t="shared" ref="G32:H32" si="0">G40+G100+G111</f>
        <v>0</v>
      </c>
      <c r="H32" s="325">
        <f t="shared" si="0"/>
        <v>257759.43000000002</v>
      </c>
      <c r="I32" s="216"/>
      <c r="J32" s="217">
        <f>H32/F32*100</f>
        <v>41.208541966426857</v>
      </c>
    </row>
    <row r="33" spans="2:10" s="41" customFormat="1" x14ac:dyDescent="0.25">
      <c r="B33" s="446" t="s">
        <v>141</v>
      </c>
      <c r="C33" s="409"/>
      <c r="D33" s="410"/>
      <c r="E33" s="219" t="s">
        <v>142</v>
      </c>
      <c r="F33" s="313">
        <f>'[2]POSEBNI DIO'!$H$20</f>
        <v>80000</v>
      </c>
      <c r="G33" s="373"/>
      <c r="H33" s="313">
        <f>H45</f>
        <v>36953.230000000003</v>
      </c>
      <c r="I33" s="216"/>
      <c r="J33" s="217">
        <f>H33/F33*100</f>
        <v>46.191537500000003</v>
      </c>
    </row>
    <row r="34" spans="2:10" s="41" customFormat="1" x14ac:dyDescent="0.25">
      <c r="B34" s="446" t="s">
        <v>143</v>
      </c>
      <c r="C34" s="447"/>
      <c r="D34" s="448"/>
      <c r="E34" s="219" t="s">
        <v>144</v>
      </c>
      <c r="F34" s="313">
        <f>'[2]POSEBNI DIO'!$H$21</f>
        <v>26000</v>
      </c>
      <c r="G34" s="373"/>
      <c r="H34" s="313">
        <v>7988.24</v>
      </c>
      <c r="I34" s="216"/>
      <c r="J34" s="217">
        <f>H34/F34*100</f>
        <v>30.724</v>
      </c>
    </row>
    <row r="35" spans="2:10" s="41" customFormat="1" x14ac:dyDescent="0.25">
      <c r="B35" s="446" t="s">
        <v>243</v>
      </c>
      <c r="C35" s="409"/>
      <c r="D35" s="410"/>
      <c r="E35" s="219" t="s">
        <v>155</v>
      </c>
      <c r="F35" s="313">
        <f>'[2]POSEBNI DIO'!$H$23</f>
        <v>427600</v>
      </c>
      <c r="G35" s="373"/>
      <c r="H35" s="313">
        <v>204363.14</v>
      </c>
      <c r="I35" s="216"/>
      <c r="J35" s="217">
        <f>H35/F35*100</f>
        <v>47.793063610851263</v>
      </c>
    </row>
    <row r="36" spans="2:10" s="41" customFormat="1" x14ac:dyDescent="0.25">
      <c r="B36" s="446" t="s">
        <v>266</v>
      </c>
      <c r="C36" s="447"/>
      <c r="D36" s="448"/>
      <c r="E36" s="219" t="s">
        <v>269</v>
      </c>
      <c r="F36" s="313">
        <f>'[2]POSEBNI DIO'!$H$26</f>
        <v>20000</v>
      </c>
      <c r="G36" s="373"/>
      <c r="H36" s="268"/>
      <c r="I36" s="216"/>
      <c r="J36" s="217"/>
    </row>
    <row r="37" spans="2:10" ht="26.4" x14ac:dyDescent="0.3">
      <c r="B37" s="446" t="s">
        <v>268</v>
      </c>
      <c r="C37" s="447"/>
      <c r="D37" s="448"/>
      <c r="E37" s="219" t="s">
        <v>267</v>
      </c>
      <c r="F37" s="313">
        <f>'[2]POSEBNI DIO'!$H$27</f>
        <v>48500</v>
      </c>
      <c r="G37" s="374"/>
      <c r="H37" s="313">
        <v>5894.98</v>
      </c>
      <c r="J37" s="217">
        <f>H37/F37*100</f>
        <v>12.154597938144329</v>
      </c>
    </row>
    <row r="38" spans="2:10" ht="26.4" x14ac:dyDescent="0.3">
      <c r="B38" s="446" t="s">
        <v>270</v>
      </c>
      <c r="C38" s="447"/>
      <c r="D38" s="448"/>
      <c r="E38" s="259" t="s">
        <v>271</v>
      </c>
      <c r="F38" s="313">
        <f>'[2]POSEBNI DIO'!$H$28</f>
        <v>8000</v>
      </c>
      <c r="G38" s="374"/>
      <c r="H38" s="268"/>
      <c r="J38" s="217">
        <f>H38/F38*100</f>
        <v>0</v>
      </c>
    </row>
    <row r="39" spans="2:10" x14ac:dyDescent="0.3">
      <c r="B39" s="446" t="s">
        <v>246</v>
      </c>
      <c r="C39" s="409"/>
      <c r="D39" s="410"/>
      <c r="E39" s="219" t="s">
        <v>156</v>
      </c>
      <c r="F39" s="313">
        <f>'[2]POSEBNI DIO'!$H$31</f>
        <v>600</v>
      </c>
      <c r="G39" s="374"/>
      <c r="H39" s="313">
        <v>1950</v>
      </c>
      <c r="J39" s="217">
        <f>H39/F39*100</f>
        <v>325</v>
      </c>
    </row>
    <row r="40" spans="2:10" x14ac:dyDescent="0.3">
      <c r="B40" s="112">
        <v>32</v>
      </c>
      <c r="C40" s="113"/>
      <c r="D40" s="114"/>
      <c r="E40" s="103" t="s">
        <v>12</v>
      </c>
      <c r="F40" s="314">
        <f>F33+F34+F35+F36+F37+F39+F38</f>
        <v>610700</v>
      </c>
      <c r="G40" s="314">
        <f t="shared" ref="G40:H40" si="1">G33+G34+G35+G36+G37+G39+G38</f>
        <v>0</v>
      </c>
      <c r="H40" s="314">
        <f t="shared" si="1"/>
        <v>257149.59000000003</v>
      </c>
      <c r="J40" s="217">
        <f>H40/F40*100</f>
        <v>42.107350581300153</v>
      </c>
    </row>
    <row r="41" spans="2:10" x14ac:dyDescent="0.3">
      <c r="B41" s="449" t="s">
        <v>141</v>
      </c>
      <c r="C41" s="409"/>
      <c r="D41" s="410"/>
      <c r="E41" s="104" t="s">
        <v>142</v>
      </c>
      <c r="F41" s="265"/>
      <c r="G41" s="375"/>
      <c r="H41" s="265"/>
      <c r="J41" s="217"/>
    </row>
    <row r="42" spans="2:10" x14ac:dyDescent="0.3">
      <c r="B42" s="108"/>
      <c r="C42" s="109">
        <v>322</v>
      </c>
      <c r="D42" s="110"/>
      <c r="E42" s="111" t="s">
        <v>71</v>
      </c>
      <c r="F42" s="265"/>
      <c r="G42" s="375"/>
      <c r="H42" s="265"/>
      <c r="J42" s="217"/>
    </row>
    <row r="43" spans="2:10" x14ac:dyDescent="0.3">
      <c r="B43" s="108"/>
      <c r="C43" s="109"/>
      <c r="D43" s="110">
        <v>3221</v>
      </c>
      <c r="E43" s="111" t="s">
        <v>160</v>
      </c>
      <c r="F43" s="265"/>
      <c r="G43" s="375"/>
      <c r="H43" s="266"/>
      <c r="J43" s="217"/>
    </row>
    <row r="44" spans="2:10" x14ac:dyDescent="0.3">
      <c r="B44" s="108"/>
      <c r="C44" s="109"/>
      <c r="D44" s="110">
        <v>3222</v>
      </c>
      <c r="E44" s="111" t="s">
        <v>73</v>
      </c>
      <c r="F44" s="265"/>
      <c r="G44" s="375"/>
      <c r="H44" s="266"/>
      <c r="J44" s="217"/>
    </row>
    <row r="45" spans="2:10" x14ac:dyDescent="0.3">
      <c r="B45" s="108"/>
      <c r="C45" s="109"/>
      <c r="D45" s="110">
        <v>3223</v>
      </c>
      <c r="E45" s="111" t="s">
        <v>74</v>
      </c>
      <c r="F45" s="265"/>
      <c r="G45" s="375"/>
      <c r="H45" s="146">
        <v>36953.230000000003</v>
      </c>
      <c r="J45" s="217"/>
    </row>
    <row r="46" spans="2:10" x14ac:dyDescent="0.3">
      <c r="B46" s="108"/>
      <c r="C46" s="109"/>
      <c r="D46" s="110">
        <v>3225</v>
      </c>
      <c r="E46" s="111" t="s">
        <v>76</v>
      </c>
      <c r="F46" s="265"/>
      <c r="G46" s="375"/>
      <c r="H46" s="266"/>
      <c r="J46" s="217"/>
    </row>
    <row r="47" spans="2:10" x14ac:dyDescent="0.3">
      <c r="B47" s="108"/>
      <c r="C47" s="109">
        <v>323</v>
      </c>
      <c r="D47" s="110"/>
      <c r="E47" s="111" t="s">
        <v>78</v>
      </c>
      <c r="F47" s="265"/>
      <c r="G47" s="375"/>
      <c r="H47" s="266"/>
      <c r="J47" s="217"/>
    </row>
    <row r="48" spans="2:10" x14ac:dyDescent="0.3">
      <c r="B48" s="108"/>
      <c r="C48" s="109"/>
      <c r="D48" s="110">
        <v>3232</v>
      </c>
      <c r="E48" s="111" t="s">
        <v>80</v>
      </c>
      <c r="F48" s="265"/>
      <c r="G48" s="375"/>
      <c r="H48" s="266"/>
      <c r="J48" s="217"/>
    </row>
    <row r="49" spans="1:10" x14ac:dyDescent="0.3">
      <c r="B49" s="449" t="s">
        <v>143</v>
      </c>
      <c r="C49" s="450"/>
      <c r="D49" s="451"/>
      <c r="E49" s="104" t="s">
        <v>144</v>
      </c>
      <c r="F49" s="265"/>
      <c r="G49" s="375"/>
      <c r="H49" s="265"/>
      <c r="J49" s="217"/>
    </row>
    <row r="50" spans="1:10" x14ac:dyDescent="0.3">
      <c r="A50" s="74"/>
      <c r="B50" s="108"/>
      <c r="C50" s="109">
        <v>321</v>
      </c>
      <c r="D50" s="110"/>
      <c r="E50" s="111" t="s">
        <v>27</v>
      </c>
      <c r="F50" s="266"/>
      <c r="H50" s="300"/>
      <c r="J50" s="29"/>
    </row>
    <row r="51" spans="1:10" x14ac:dyDescent="0.3">
      <c r="A51" s="74"/>
      <c r="B51" s="108"/>
      <c r="C51" s="109"/>
      <c r="D51" s="110">
        <v>3211</v>
      </c>
      <c r="E51" s="111" t="s">
        <v>28</v>
      </c>
      <c r="F51" s="266"/>
      <c r="H51" s="322">
        <v>5110.18</v>
      </c>
      <c r="J51" s="29"/>
    </row>
    <row r="52" spans="1:10" x14ac:dyDescent="0.3">
      <c r="A52" s="74"/>
      <c r="B52" s="108"/>
      <c r="C52" s="109"/>
      <c r="D52" s="110">
        <v>3213</v>
      </c>
      <c r="E52" s="111" t="s">
        <v>158</v>
      </c>
      <c r="F52" s="266"/>
      <c r="H52" s="297"/>
      <c r="J52" s="29"/>
    </row>
    <row r="53" spans="1:10" x14ac:dyDescent="0.3">
      <c r="A53" s="74"/>
      <c r="B53" s="108"/>
      <c r="C53" s="109"/>
      <c r="D53" s="110">
        <v>3214</v>
      </c>
      <c r="E53" s="111" t="s">
        <v>159</v>
      </c>
      <c r="F53" s="266"/>
      <c r="H53" s="322">
        <v>2351.5</v>
      </c>
      <c r="J53" s="29"/>
    </row>
    <row r="54" spans="1:10" x14ac:dyDescent="0.3">
      <c r="A54" s="74"/>
      <c r="B54" s="108"/>
      <c r="C54" s="109">
        <v>322</v>
      </c>
      <c r="D54" s="110"/>
      <c r="E54" s="111" t="s">
        <v>71</v>
      </c>
      <c r="F54" s="266"/>
      <c r="H54" s="297"/>
      <c r="J54" s="29"/>
    </row>
    <row r="55" spans="1:10" x14ac:dyDescent="0.3">
      <c r="A55" s="74"/>
      <c r="B55" s="108"/>
      <c r="C55" s="109"/>
      <c r="D55" s="110">
        <v>3223</v>
      </c>
      <c r="E55" s="111" t="s">
        <v>74</v>
      </c>
      <c r="F55" s="266"/>
      <c r="H55" s="297"/>
      <c r="J55" s="29"/>
    </row>
    <row r="56" spans="1:10" x14ac:dyDescent="0.3">
      <c r="A56" s="74"/>
      <c r="B56" s="108"/>
      <c r="C56" s="109">
        <v>329</v>
      </c>
      <c r="D56" s="110"/>
      <c r="E56" s="111" t="s">
        <v>164</v>
      </c>
      <c r="F56" s="266"/>
      <c r="H56" s="297"/>
      <c r="J56" s="29"/>
    </row>
    <row r="57" spans="1:10" x14ac:dyDescent="0.3">
      <c r="A57" s="74"/>
      <c r="B57" s="108"/>
      <c r="C57" s="109"/>
      <c r="D57" s="110">
        <v>3293</v>
      </c>
      <c r="E57" s="111" t="s">
        <v>90</v>
      </c>
      <c r="F57" s="266"/>
      <c r="H57" s="322">
        <v>526.55999999999995</v>
      </c>
      <c r="J57" s="29"/>
    </row>
    <row r="58" spans="1:10" x14ac:dyDescent="0.3">
      <c r="A58" s="74"/>
      <c r="B58" s="449" t="s">
        <v>243</v>
      </c>
      <c r="C58" s="450"/>
      <c r="D58" s="451"/>
      <c r="E58" s="104" t="s">
        <v>146</v>
      </c>
      <c r="F58" s="266"/>
      <c r="H58" s="297"/>
      <c r="J58" s="29"/>
    </row>
    <row r="59" spans="1:10" x14ac:dyDescent="0.3">
      <c r="A59" s="74"/>
      <c r="B59" s="108"/>
      <c r="C59" s="109">
        <v>321</v>
      </c>
      <c r="D59" s="110"/>
      <c r="E59" s="111" t="s">
        <v>27</v>
      </c>
      <c r="F59" s="266"/>
      <c r="H59" s="297"/>
      <c r="J59" s="29"/>
    </row>
    <row r="60" spans="1:10" x14ac:dyDescent="0.3">
      <c r="A60" s="74"/>
      <c r="B60" s="108"/>
      <c r="C60" s="109"/>
      <c r="D60" s="110">
        <v>3212</v>
      </c>
      <c r="E60" s="111" t="s">
        <v>157</v>
      </c>
      <c r="F60" s="266"/>
      <c r="H60" s="322">
        <v>55776.37</v>
      </c>
      <c r="J60" s="29"/>
    </row>
    <row r="61" spans="1:10" x14ac:dyDescent="0.3">
      <c r="A61" s="74"/>
      <c r="B61" s="108"/>
      <c r="C61" s="109"/>
      <c r="D61" s="110">
        <v>3213</v>
      </c>
      <c r="E61" s="111" t="s">
        <v>158</v>
      </c>
      <c r="F61" s="266"/>
      <c r="H61" s="322">
        <v>5835.37</v>
      </c>
      <c r="J61" s="29"/>
    </row>
    <row r="62" spans="1:10" x14ac:dyDescent="0.3">
      <c r="A62" s="74"/>
      <c r="B62" s="108"/>
      <c r="C62" s="109">
        <v>322</v>
      </c>
      <c r="D62" s="110"/>
      <c r="E62" s="111" t="s">
        <v>71</v>
      </c>
      <c r="F62" s="266"/>
      <c r="H62" s="297"/>
      <c r="J62" s="29"/>
    </row>
    <row r="63" spans="1:10" x14ac:dyDescent="0.3">
      <c r="A63" s="74"/>
      <c r="B63" s="108"/>
      <c r="C63" s="109"/>
      <c r="D63" s="110">
        <v>3221</v>
      </c>
      <c r="E63" s="111" t="s">
        <v>160</v>
      </c>
      <c r="F63" s="266"/>
      <c r="H63" s="322">
        <v>16862.740000000002</v>
      </c>
      <c r="J63" s="29"/>
    </row>
    <row r="64" spans="1:10" x14ac:dyDescent="0.3">
      <c r="A64" s="74"/>
      <c r="B64" s="108"/>
      <c r="C64" s="109"/>
      <c r="D64" s="110">
        <v>3222</v>
      </c>
      <c r="E64" s="111" t="s">
        <v>73</v>
      </c>
      <c r="F64" s="266"/>
      <c r="H64" s="322">
        <v>78206.740000000005</v>
      </c>
      <c r="J64" s="29"/>
    </row>
    <row r="65" spans="1:10" x14ac:dyDescent="0.3">
      <c r="A65" s="74"/>
      <c r="B65" s="108"/>
      <c r="C65" s="109"/>
      <c r="D65" s="110">
        <v>3224</v>
      </c>
      <c r="E65" s="111" t="s">
        <v>161</v>
      </c>
      <c r="F65" s="266"/>
      <c r="H65" s="322">
        <v>1645.04</v>
      </c>
      <c r="J65" s="29"/>
    </row>
    <row r="66" spans="1:10" x14ac:dyDescent="0.3">
      <c r="A66" s="74"/>
      <c r="B66" s="108"/>
      <c r="C66" s="109"/>
      <c r="D66" s="110">
        <v>3225</v>
      </c>
      <c r="E66" s="111" t="s">
        <v>76</v>
      </c>
      <c r="F66" s="266"/>
      <c r="H66" s="322">
        <v>5330.72</v>
      </c>
      <c r="J66" s="29"/>
    </row>
    <row r="67" spans="1:10" x14ac:dyDescent="0.3">
      <c r="A67" s="74"/>
      <c r="B67" s="108"/>
      <c r="C67" s="109"/>
      <c r="D67" s="110">
        <v>3227</v>
      </c>
      <c r="E67" s="111" t="s">
        <v>162</v>
      </c>
      <c r="F67" s="266"/>
      <c r="H67" s="322">
        <v>4649.5</v>
      </c>
      <c r="J67" s="29"/>
    </row>
    <row r="68" spans="1:10" x14ac:dyDescent="0.3">
      <c r="A68" s="74"/>
      <c r="B68" s="108"/>
      <c r="C68" s="109">
        <v>323</v>
      </c>
      <c r="D68" s="110"/>
      <c r="E68" s="111" t="s">
        <v>78</v>
      </c>
      <c r="F68" s="266"/>
      <c r="H68" s="384">
        <f>'POSEBNI DIO program.klasif.SVE'!A6</f>
        <v>0</v>
      </c>
      <c r="J68" s="29"/>
    </row>
    <row r="69" spans="1:10" x14ac:dyDescent="0.3">
      <c r="A69" s="74"/>
      <c r="B69" s="108"/>
      <c r="C69" s="109"/>
      <c r="D69" s="110">
        <v>3231</v>
      </c>
      <c r="E69" s="111" t="s">
        <v>79</v>
      </c>
      <c r="F69" s="266"/>
      <c r="H69" s="322">
        <v>3997.9</v>
      </c>
      <c r="J69" s="29"/>
    </row>
    <row r="70" spans="1:10" x14ac:dyDescent="0.3">
      <c r="A70" s="74"/>
      <c r="B70" s="108"/>
      <c r="C70" s="109"/>
      <c r="D70" s="110">
        <v>3232</v>
      </c>
      <c r="E70" s="111" t="s">
        <v>80</v>
      </c>
      <c r="F70" s="266"/>
      <c r="H70" s="322">
        <v>4129.22</v>
      </c>
      <c r="J70" s="29"/>
    </row>
    <row r="71" spans="1:10" ht="29.4" customHeight="1" x14ac:dyDescent="0.3">
      <c r="A71" s="74"/>
      <c r="B71" s="108"/>
      <c r="C71" s="109"/>
      <c r="D71" s="110">
        <v>3233</v>
      </c>
      <c r="E71" s="111" t="s">
        <v>163</v>
      </c>
      <c r="F71" s="266"/>
      <c r="H71" s="322">
        <v>689.13</v>
      </c>
      <c r="J71" s="29"/>
    </row>
    <row r="72" spans="1:10" x14ac:dyDescent="0.3">
      <c r="A72" s="74"/>
      <c r="B72" s="108"/>
      <c r="C72" s="109"/>
      <c r="D72" s="110">
        <v>3234</v>
      </c>
      <c r="E72" s="111" t="s">
        <v>81</v>
      </c>
      <c r="F72" s="266"/>
      <c r="H72" s="322">
        <v>10720.19</v>
      </c>
      <c r="J72" s="29"/>
    </row>
    <row r="73" spans="1:10" x14ac:dyDescent="0.3">
      <c r="A73" s="74"/>
      <c r="B73" s="108"/>
      <c r="C73" s="109"/>
      <c r="D73" s="110">
        <v>3235</v>
      </c>
      <c r="E73" s="111" t="s">
        <v>83</v>
      </c>
      <c r="F73" s="266"/>
      <c r="H73" s="322">
        <v>4420.68</v>
      </c>
      <c r="J73" s="29"/>
    </row>
    <row r="74" spans="1:10" x14ac:dyDescent="0.3">
      <c r="A74" s="74"/>
      <c r="B74" s="108"/>
      <c r="C74" s="109"/>
      <c r="D74" s="110">
        <v>3236</v>
      </c>
      <c r="E74" s="111" t="s">
        <v>84</v>
      </c>
      <c r="F74" s="266"/>
      <c r="H74" s="322">
        <v>6811.97</v>
      </c>
      <c r="J74" s="29"/>
    </row>
    <row r="75" spans="1:10" x14ac:dyDescent="0.3">
      <c r="A75" s="74"/>
      <c r="B75" s="108"/>
      <c r="C75" s="109"/>
      <c r="D75" s="110">
        <v>3237</v>
      </c>
      <c r="E75" s="111" t="s">
        <v>86</v>
      </c>
      <c r="F75" s="266"/>
      <c r="H75" s="322">
        <v>1710</v>
      </c>
      <c r="J75" s="29"/>
    </row>
    <row r="76" spans="1:10" x14ac:dyDescent="0.3">
      <c r="A76" s="74"/>
      <c r="B76" s="108"/>
      <c r="C76" s="109"/>
      <c r="D76" s="110">
        <v>3238</v>
      </c>
      <c r="E76" s="111" t="s">
        <v>85</v>
      </c>
      <c r="F76" s="266"/>
      <c r="H76" s="322">
        <v>2873.79</v>
      </c>
      <c r="J76" s="29"/>
    </row>
    <row r="77" spans="1:10" x14ac:dyDescent="0.3">
      <c r="A77" s="74"/>
      <c r="B77" s="108"/>
      <c r="C77" s="109"/>
      <c r="D77" s="110">
        <v>3239</v>
      </c>
      <c r="E77" s="111" t="s">
        <v>87</v>
      </c>
      <c r="F77" s="266"/>
      <c r="H77" s="322">
        <v>703.78</v>
      </c>
      <c r="J77" s="29"/>
    </row>
    <row r="78" spans="1:10" ht="28.2" customHeight="1" x14ac:dyDescent="0.3">
      <c r="A78" s="74"/>
      <c r="B78" s="449" t="s">
        <v>268</v>
      </c>
      <c r="C78" s="455"/>
      <c r="D78" s="456"/>
      <c r="E78" s="104" t="s">
        <v>267</v>
      </c>
      <c r="F78" s="266"/>
      <c r="H78" s="297"/>
      <c r="J78" s="29"/>
    </row>
    <row r="79" spans="1:10" x14ac:dyDescent="0.3">
      <c r="A79" s="74"/>
      <c r="B79" s="108"/>
      <c r="C79" s="109">
        <v>321</v>
      </c>
      <c r="D79" s="110"/>
      <c r="E79" s="111" t="s">
        <v>27</v>
      </c>
      <c r="F79" s="266"/>
      <c r="H79" s="297"/>
      <c r="J79" s="29"/>
    </row>
    <row r="80" spans="1:10" x14ac:dyDescent="0.3">
      <c r="A80" s="74"/>
      <c r="B80" s="250"/>
      <c r="C80" s="253"/>
      <c r="D80" s="110">
        <v>3213</v>
      </c>
      <c r="E80" s="111" t="s">
        <v>158</v>
      </c>
      <c r="F80" s="266"/>
      <c r="H80" s="297"/>
      <c r="J80" s="29"/>
    </row>
    <row r="81" spans="1:10" x14ac:dyDescent="0.3">
      <c r="A81" s="74"/>
      <c r="B81" s="108"/>
      <c r="C81" s="109">
        <v>322</v>
      </c>
      <c r="D81" s="110"/>
      <c r="E81" s="111" t="s">
        <v>78</v>
      </c>
      <c r="F81" s="266"/>
      <c r="H81" s="297"/>
      <c r="J81" s="29"/>
    </row>
    <row r="82" spans="1:10" x14ac:dyDescent="0.3">
      <c r="A82" s="74"/>
      <c r="B82" s="108"/>
      <c r="C82" s="109"/>
      <c r="D82" s="110">
        <v>3222</v>
      </c>
      <c r="E82" s="111" t="s">
        <v>73</v>
      </c>
      <c r="F82" s="266"/>
      <c r="H82" s="297"/>
      <c r="J82" s="29"/>
    </row>
    <row r="83" spans="1:10" x14ac:dyDescent="0.3">
      <c r="A83" s="74"/>
      <c r="B83" s="108"/>
      <c r="C83" s="109"/>
      <c r="D83" s="110">
        <v>3225</v>
      </c>
      <c r="E83" s="111" t="s">
        <v>76</v>
      </c>
      <c r="F83" s="266"/>
      <c r="H83" s="297"/>
      <c r="J83" s="29"/>
    </row>
    <row r="84" spans="1:10" x14ac:dyDescent="0.3">
      <c r="A84" s="74"/>
      <c r="B84" s="108"/>
      <c r="C84" s="109">
        <v>329</v>
      </c>
      <c r="D84" s="110"/>
      <c r="E84" s="111" t="s">
        <v>164</v>
      </c>
      <c r="F84" s="266"/>
      <c r="H84" s="297"/>
      <c r="J84" s="29"/>
    </row>
    <row r="85" spans="1:10" x14ac:dyDescent="0.3">
      <c r="A85" s="74"/>
      <c r="B85" s="108"/>
      <c r="C85" s="109"/>
      <c r="D85" s="110">
        <v>3291</v>
      </c>
      <c r="E85" s="111" t="s">
        <v>165</v>
      </c>
      <c r="F85" s="266"/>
      <c r="H85" s="322">
        <v>5134.8999999999996</v>
      </c>
      <c r="J85" s="29"/>
    </row>
    <row r="86" spans="1:10" x14ac:dyDescent="0.3">
      <c r="A86" s="74"/>
      <c r="B86" s="108"/>
      <c r="C86" s="109"/>
      <c r="D86" s="110">
        <v>3292</v>
      </c>
      <c r="E86" s="111" t="s">
        <v>98</v>
      </c>
      <c r="F86" s="266"/>
      <c r="H86" s="322">
        <v>202.08</v>
      </c>
      <c r="J86" s="29"/>
    </row>
    <row r="87" spans="1:10" x14ac:dyDescent="0.3">
      <c r="A87" s="74"/>
      <c r="B87" s="108"/>
      <c r="C87" s="109"/>
      <c r="D87" s="110">
        <v>3294</v>
      </c>
      <c r="E87" s="111" t="s">
        <v>91</v>
      </c>
      <c r="F87" s="266"/>
      <c r="H87" s="322">
        <v>558</v>
      </c>
      <c r="J87" s="29"/>
    </row>
    <row r="88" spans="1:10" x14ac:dyDescent="0.3">
      <c r="A88" s="74"/>
      <c r="B88" s="108"/>
      <c r="C88" s="109"/>
      <c r="D88" s="110">
        <v>3295</v>
      </c>
      <c r="E88" s="111" t="s">
        <v>92</v>
      </c>
      <c r="F88" s="266"/>
      <c r="H88" s="297"/>
      <c r="J88" s="29"/>
    </row>
    <row r="89" spans="1:10" ht="26.4" x14ac:dyDescent="0.3">
      <c r="A89" s="74"/>
      <c r="B89" s="457" t="s">
        <v>270</v>
      </c>
      <c r="C89" s="458"/>
      <c r="D89" s="459"/>
      <c r="E89" s="249" t="s">
        <v>282</v>
      </c>
      <c r="F89" s="266"/>
      <c r="H89" s="297"/>
      <c r="J89" s="29"/>
    </row>
    <row r="90" spans="1:10" x14ac:dyDescent="0.3">
      <c r="A90" s="74"/>
      <c r="B90" s="108"/>
      <c r="C90" s="109">
        <v>322</v>
      </c>
      <c r="D90" s="110"/>
      <c r="E90" s="111" t="s">
        <v>71</v>
      </c>
      <c r="F90" s="266"/>
      <c r="H90" s="297"/>
      <c r="J90" s="29"/>
    </row>
    <row r="91" spans="1:10" x14ac:dyDescent="0.3">
      <c r="A91" s="74"/>
      <c r="B91" s="108"/>
      <c r="C91" s="109"/>
      <c r="D91" s="110">
        <v>3221</v>
      </c>
      <c r="E91" s="111" t="s">
        <v>160</v>
      </c>
      <c r="F91" s="266"/>
      <c r="H91" s="297"/>
      <c r="J91" s="29"/>
    </row>
    <row r="92" spans="1:10" x14ac:dyDescent="0.3">
      <c r="A92" s="74"/>
      <c r="B92" s="108"/>
      <c r="C92" s="109"/>
      <c r="D92" s="110">
        <v>3225</v>
      </c>
      <c r="E92" s="111" t="s">
        <v>76</v>
      </c>
      <c r="F92" s="266"/>
      <c r="H92" s="297"/>
      <c r="J92" s="29"/>
    </row>
    <row r="93" spans="1:10" x14ac:dyDescent="0.3">
      <c r="A93" s="74"/>
      <c r="B93" s="449" t="s">
        <v>246</v>
      </c>
      <c r="C93" s="455"/>
      <c r="D93" s="456"/>
      <c r="E93" s="104" t="s">
        <v>156</v>
      </c>
      <c r="F93" s="266"/>
      <c r="H93" s="297"/>
      <c r="J93" s="29"/>
    </row>
    <row r="94" spans="1:10" x14ac:dyDescent="0.3">
      <c r="A94" s="74"/>
      <c r="B94" s="108"/>
      <c r="C94" s="109">
        <v>322</v>
      </c>
      <c r="D94" s="110"/>
      <c r="E94" s="111" t="s">
        <v>71</v>
      </c>
      <c r="F94" s="266"/>
      <c r="H94" s="297"/>
      <c r="J94" s="29"/>
    </row>
    <row r="95" spans="1:10" x14ac:dyDescent="0.3">
      <c r="A95" s="74"/>
      <c r="B95" s="108"/>
      <c r="C95" s="109"/>
      <c r="D95" s="110">
        <v>3222</v>
      </c>
      <c r="E95" s="111" t="s">
        <v>73</v>
      </c>
      <c r="F95" s="266"/>
      <c r="H95" s="297"/>
      <c r="J95" s="29"/>
    </row>
    <row r="96" spans="1:10" x14ac:dyDescent="0.3">
      <c r="A96" s="74"/>
      <c r="B96" s="108"/>
      <c r="C96" s="109"/>
      <c r="D96" s="110">
        <v>3225</v>
      </c>
      <c r="E96" s="111" t="s">
        <v>76</v>
      </c>
      <c r="F96" s="266"/>
      <c r="H96" s="322">
        <v>1950</v>
      </c>
      <c r="J96" s="29"/>
    </row>
    <row r="97" spans="1:10" x14ac:dyDescent="0.3">
      <c r="A97" s="74"/>
      <c r="B97" s="108"/>
      <c r="C97" s="109"/>
      <c r="D97" s="110"/>
      <c r="E97" s="111"/>
      <c r="F97" s="266"/>
      <c r="H97" s="297"/>
      <c r="J97" s="29"/>
    </row>
    <row r="98" spans="1:10" x14ac:dyDescent="0.3">
      <c r="A98" s="74"/>
      <c r="B98" s="446" t="s">
        <v>143</v>
      </c>
      <c r="C98" s="447"/>
      <c r="D98" s="448"/>
      <c r="E98" s="219" t="s">
        <v>144</v>
      </c>
      <c r="F98" s="313">
        <f>'[2]POSEBNI DIO'!$H$33</f>
        <v>300</v>
      </c>
      <c r="G98" s="374"/>
      <c r="H98" s="352">
        <f>H103</f>
        <v>142.21</v>
      </c>
      <c r="J98" s="217">
        <f>H98/F98*100</f>
        <v>47.403333333333336</v>
      </c>
    </row>
    <row r="99" spans="1:10" ht="26.4" x14ac:dyDescent="0.3">
      <c r="B99" s="446" t="s">
        <v>268</v>
      </c>
      <c r="C99" s="409"/>
      <c r="D99" s="410"/>
      <c r="E99" s="219" t="s">
        <v>272</v>
      </c>
      <c r="F99" s="313">
        <f>'[2]POSEBNI DIO'!$H$35</f>
        <v>5500</v>
      </c>
      <c r="G99" s="374"/>
      <c r="H99" s="352">
        <f>H106</f>
        <v>467.63</v>
      </c>
      <c r="J99" s="217">
        <f>H99/F99*100</f>
        <v>8.5023636363636363</v>
      </c>
    </row>
    <row r="100" spans="1:10" x14ac:dyDescent="0.3">
      <c r="B100" s="112">
        <v>34</v>
      </c>
      <c r="C100" s="113"/>
      <c r="D100" s="114"/>
      <c r="E100" s="103" t="s">
        <v>94</v>
      </c>
      <c r="F100" s="313">
        <f>F99+F98</f>
        <v>5800</v>
      </c>
      <c r="G100" s="313">
        <f t="shared" ref="G100:H100" si="2">G99+G98</f>
        <v>0</v>
      </c>
      <c r="H100" s="313">
        <f t="shared" si="2"/>
        <v>609.84</v>
      </c>
      <c r="J100" s="217">
        <f>H100/F100*100</f>
        <v>10.514482758620689</v>
      </c>
    </row>
    <row r="101" spans="1:10" x14ac:dyDescent="0.3">
      <c r="B101" s="449" t="s">
        <v>143</v>
      </c>
      <c r="C101" s="450"/>
      <c r="D101" s="451"/>
      <c r="E101" s="104" t="s">
        <v>144</v>
      </c>
      <c r="F101" s="265"/>
      <c r="H101" s="296"/>
      <c r="J101" s="217"/>
    </row>
    <row r="102" spans="1:10" x14ac:dyDescent="0.3">
      <c r="B102" s="112"/>
      <c r="C102" s="109">
        <v>343</v>
      </c>
      <c r="D102" s="110"/>
      <c r="E102" s="111" t="s">
        <v>95</v>
      </c>
      <c r="F102" s="265"/>
      <c r="H102" s="297"/>
      <c r="J102" s="29"/>
    </row>
    <row r="103" spans="1:10" x14ac:dyDescent="0.3">
      <c r="B103" s="112"/>
      <c r="C103" s="109"/>
      <c r="D103" s="110">
        <v>3433</v>
      </c>
      <c r="E103" s="111" t="s">
        <v>97</v>
      </c>
      <c r="F103" s="265"/>
      <c r="H103" s="322">
        <v>142.21</v>
      </c>
      <c r="J103" s="29"/>
    </row>
    <row r="104" spans="1:10" ht="28.2" customHeight="1" x14ac:dyDescent="0.3">
      <c r="B104" s="449" t="s">
        <v>268</v>
      </c>
      <c r="C104" s="455"/>
      <c r="D104" s="456"/>
      <c r="E104" s="104" t="s">
        <v>272</v>
      </c>
      <c r="F104" s="265"/>
      <c r="H104" s="297"/>
      <c r="J104" s="29"/>
    </row>
    <row r="105" spans="1:10" x14ac:dyDescent="0.3">
      <c r="B105" s="112"/>
      <c r="C105" s="109">
        <v>343</v>
      </c>
      <c r="D105" s="110"/>
      <c r="E105" s="111" t="s">
        <v>95</v>
      </c>
      <c r="F105" s="265"/>
      <c r="H105" s="297"/>
      <c r="J105" s="29"/>
    </row>
    <row r="106" spans="1:10" x14ac:dyDescent="0.3">
      <c r="B106" s="112"/>
      <c r="C106" s="109"/>
      <c r="D106" s="110">
        <v>3431</v>
      </c>
      <c r="E106" s="111" t="s">
        <v>96</v>
      </c>
      <c r="F106" s="265"/>
      <c r="H106" s="322">
        <v>467.63</v>
      </c>
      <c r="J106" s="29"/>
    </row>
    <row r="107" spans="1:10" x14ac:dyDescent="0.3">
      <c r="B107" s="112"/>
      <c r="C107" s="109"/>
      <c r="D107" s="110"/>
      <c r="E107" s="111"/>
      <c r="F107" s="265"/>
      <c r="H107" s="297"/>
      <c r="J107" s="29"/>
    </row>
    <row r="108" spans="1:10" x14ac:dyDescent="0.3">
      <c r="B108" s="446" t="s">
        <v>166</v>
      </c>
      <c r="C108" s="447"/>
      <c r="D108" s="448"/>
      <c r="E108" s="219" t="s">
        <v>142</v>
      </c>
      <c r="F108" s="313"/>
      <c r="G108" s="374"/>
      <c r="H108" s="376"/>
      <c r="J108" s="217"/>
    </row>
    <row r="109" spans="1:10" x14ac:dyDescent="0.3">
      <c r="B109" s="446" t="s">
        <v>251</v>
      </c>
      <c r="C109" s="447"/>
      <c r="D109" s="448"/>
      <c r="E109" s="259" t="s">
        <v>144</v>
      </c>
      <c r="F109" s="313">
        <f>'[2]POSEBNI DIO'!$H$42</f>
        <v>8000</v>
      </c>
      <c r="G109" s="374"/>
      <c r="H109" s="377"/>
      <c r="J109" s="217"/>
    </row>
    <row r="110" spans="1:10" ht="26.4" x14ac:dyDescent="0.3">
      <c r="B110" s="446" t="s">
        <v>273</v>
      </c>
      <c r="C110" s="447"/>
      <c r="D110" s="448"/>
      <c r="E110" s="219" t="s">
        <v>267</v>
      </c>
      <c r="F110" s="313">
        <f>'[2]POSEBNI DIO'!$H$46</f>
        <v>1000</v>
      </c>
      <c r="G110" s="374"/>
      <c r="H110" s="377"/>
      <c r="J110" s="217">
        <f>H110/F110*100</f>
        <v>0</v>
      </c>
    </row>
    <row r="111" spans="1:10" x14ac:dyDescent="0.3">
      <c r="B111" s="444">
        <v>4</v>
      </c>
      <c r="C111" s="442"/>
      <c r="D111" s="443"/>
      <c r="E111" s="102" t="s">
        <v>6</v>
      </c>
      <c r="F111" s="313">
        <f>F112</f>
        <v>9000</v>
      </c>
      <c r="G111" s="273">
        <f t="shared" ref="G111:H111" si="3">G112</f>
        <v>0</v>
      </c>
      <c r="H111" s="313">
        <f t="shared" si="3"/>
        <v>0</v>
      </c>
      <c r="J111" s="217">
        <f>H111/F111*100</f>
        <v>0</v>
      </c>
    </row>
    <row r="112" spans="1:10" ht="26.4" x14ac:dyDescent="0.3">
      <c r="B112" s="112">
        <v>42</v>
      </c>
      <c r="C112" s="113"/>
      <c r="D112" s="114"/>
      <c r="E112" s="103" t="s">
        <v>99</v>
      </c>
      <c r="F112" s="313">
        <f>SUM(F108:F110)</f>
        <v>9000</v>
      </c>
      <c r="G112" s="313">
        <f t="shared" ref="G112:H112" si="4">SUM(G108:G110)</f>
        <v>0</v>
      </c>
      <c r="H112" s="313">
        <f t="shared" si="4"/>
        <v>0</v>
      </c>
      <c r="J112" s="217">
        <f>H112/F112*100</f>
        <v>0</v>
      </c>
    </row>
    <row r="113" spans="1:10" x14ac:dyDescent="0.3">
      <c r="B113" s="449" t="s">
        <v>141</v>
      </c>
      <c r="C113" s="450"/>
      <c r="D113" s="451"/>
      <c r="E113" s="104" t="s">
        <v>142</v>
      </c>
      <c r="F113" s="265"/>
      <c r="G113" s="378"/>
      <c r="H113" s="301"/>
      <c r="J113" s="217"/>
    </row>
    <row r="114" spans="1:10" x14ac:dyDescent="0.3">
      <c r="B114" s="112"/>
      <c r="C114" s="109">
        <v>422</v>
      </c>
      <c r="D114" s="110"/>
      <c r="E114" s="111" t="s">
        <v>102</v>
      </c>
      <c r="F114" s="265"/>
      <c r="G114" s="378"/>
      <c r="H114" s="301"/>
      <c r="J114" s="217"/>
    </row>
    <row r="115" spans="1:10" x14ac:dyDescent="0.3">
      <c r="B115" s="260"/>
      <c r="C115" s="109"/>
      <c r="D115" s="110">
        <v>4221</v>
      </c>
      <c r="E115" s="111" t="s">
        <v>105</v>
      </c>
      <c r="F115" s="265"/>
      <c r="G115" s="378"/>
      <c r="H115" s="302"/>
      <c r="J115" s="217"/>
    </row>
    <row r="116" spans="1:10" x14ac:dyDescent="0.3">
      <c r="B116" s="112"/>
      <c r="C116" s="109"/>
      <c r="D116" s="110">
        <v>4227</v>
      </c>
      <c r="E116" s="111" t="s">
        <v>129</v>
      </c>
      <c r="F116" s="265"/>
      <c r="G116" s="378"/>
      <c r="H116" s="302"/>
      <c r="J116" s="217"/>
    </row>
    <row r="117" spans="1:10" x14ac:dyDescent="0.3">
      <c r="B117" s="449" t="s">
        <v>143</v>
      </c>
      <c r="C117" s="450"/>
      <c r="D117" s="451"/>
      <c r="E117" s="252" t="s">
        <v>144</v>
      </c>
      <c r="F117" s="265"/>
      <c r="G117" s="378"/>
      <c r="H117" s="302"/>
      <c r="J117" s="217"/>
    </row>
    <row r="118" spans="1:10" x14ac:dyDescent="0.3">
      <c r="B118" s="260"/>
      <c r="C118" s="109">
        <v>422</v>
      </c>
      <c r="D118" s="110"/>
      <c r="E118" s="111" t="s">
        <v>102</v>
      </c>
      <c r="F118" s="265"/>
      <c r="G118" s="378"/>
      <c r="H118" s="302"/>
      <c r="J118" s="217"/>
    </row>
    <row r="119" spans="1:10" x14ac:dyDescent="0.3">
      <c r="B119" s="260"/>
      <c r="C119" s="109"/>
      <c r="D119" s="110">
        <v>4221</v>
      </c>
      <c r="E119" s="111" t="s">
        <v>105</v>
      </c>
      <c r="F119" s="265"/>
      <c r="G119" s="378"/>
      <c r="H119" s="302"/>
      <c r="J119" s="217"/>
    </row>
    <row r="120" spans="1:10" x14ac:dyDescent="0.3">
      <c r="B120" s="260"/>
      <c r="C120" s="109"/>
      <c r="D120" s="110">
        <v>4227</v>
      </c>
      <c r="E120" s="111" t="s">
        <v>129</v>
      </c>
      <c r="F120" s="265"/>
      <c r="G120" s="378"/>
      <c r="H120" s="302"/>
      <c r="J120" s="217"/>
    </row>
    <row r="121" spans="1:10" x14ac:dyDescent="0.3">
      <c r="B121" s="260"/>
      <c r="C121" s="109">
        <v>426</v>
      </c>
      <c r="D121" s="110"/>
      <c r="E121" s="111" t="s">
        <v>252</v>
      </c>
      <c r="F121" s="265"/>
      <c r="G121" s="378"/>
      <c r="H121" s="302"/>
      <c r="J121" s="217"/>
    </row>
    <row r="122" spans="1:10" x14ac:dyDescent="0.3">
      <c r="B122" s="260"/>
      <c r="C122" s="109"/>
      <c r="D122" s="110">
        <v>4262</v>
      </c>
      <c r="E122" s="111" t="s">
        <v>104</v>
      </c>
      <c r="F122" s="265"/>
      <c r="G122" s="378"/>
      <c r="H122" s="302"/>
      <c r="J122" s="217"/>
    </row>
    <row r="123" spans="1:10" x14ac:dyDescent="0.3">
      <c r="B123" s="260"/>
      <c r="C123" s="109"/>
      <c r="D123" s="110"/>
      <c r="E123" s="111"/>
      <c r="F123" s="265"/>
      <c r="G123" s="378"/>
      <c r="H123" s="302"/>
      <c r="J123" s="217"/>
    </row>
    <row r="124" spans="1:10" x14ac:dyDescent="0.3">
      <c r="B124" s="449" t="s">
        <v>245</v>
      </c>
      <c r="C124" s="455"/>
      <c r="D124" s="456"/>
      <c r="E124" s="104" t="s">
        <v>150</v>
      </c>
      <c r="F124" s="265"/>
      <c r="G124" s="378"/>
      <c r="H124" s="301"/>
      <c r="J124" s="217"/>
    </row>
    <row r="125" spans="1:10" x14ac:dyDescent="0.3">
      <c r="B125" s="108"/>
      <c r="C125" s="109">
        <v>422</v>
      </c>
      <c r="D125" s="110"/>
      <c r="E125" s="111" t="s">
        <v>102</v>
      </c>
      <c r="F125" s="266"/>
      <c r="H125" s="297"/>
      <c r="J125" s="29"/>
    </row>
    <row r="126" spans="1:10" x14ac:dyDescent="0.3">
      <c r="B126" s="108"/>
      <c r="C126" s="109"/>
      <c r="D126" s="110">
        <v>4221</v>
      </c>
      <c r="E126" s="111" t="s">
        <v>105</v>
      </c>
      <c r="F126" s="266"/>
      <c r="H126" s="297"/>
      <c r="J126" s="29"/>
    </row>
    <row r="127" spans="1:10" x14ac:dyDescent="0.3">
      <c r="A127" s="74"/>
      <c r="B127" s="108"/>
      <c r="C127" s="109"/>
      <c r="D127" s="110">
        <v>4227</v>
      </c>
      <c r="E127" s="111" t="s">
        <v>129</v>
      </c>
      <c r="F127" s="266"/>
      <c r="H127" s="297"/>
      <c r="J127" s="29"/>
    </row>
    <row r="128" spans="1:10" x14ac:dyDescent="0.3">
      <c r="A128" s="74"/>
    </row>
  </sheetData>
  <mergeCells count="43">
    <mergeCell ref="B117:D117"/>
    <mergeCell ref="B111:D111"/>
    <mergeCell ref="B124:D124"/>
    <mergeCell ref="B113:D113"/>
    <mergeCell ref="B39:D39"/>
    <mergeCell ref="B98:D98"/>
    <mergeCell ref="B99:D99"/>
    <mergeCell ref="B93:D93"/>
    <mergeCell ref="B110:D110"/>
    <mergeCell ref="B108:D108"/>
    <mergeCell ref="B101:D101"/>
    <mergeCell ref="B104:D104"/>
    <mergeCell ref="B58:D58"/>
    <mergeCell ref="B78:D78"/>
    <mergeCell ref="B89:D89"/>
    <mergeCell ref="B109:D109"/>
    <mergeCell ref="B17:D17"/>
    <mergeCell ref="B32:D32"/>
    <mergeCell ref="B33:D33"/>
    <mergeCell ref="B34:D34"/>
    <mergeCell ref="B35:D35"/>
    <mergeCell ref="B31:D31"/>
    <mergeCell ref="B25:D25"/>
    <mergeCell ref="B36:D36"/>
    <mergeCell ref="B18:D18"/>
    <mergeCell ref="B28:D28"/>
    <mergeCell ref="B41:D41"/>
    <mergeCell ref="B49:D49"/>
    <mergeCell ref="B37:D37"/>
    <mergeCell ref="B38:D38"/>
    <mergeCell ref="B16:D16"/>
    <mergeCell ref="B2:I2"/>
    <mergeCell ref="B4:I4"/>
    <mergeCell ref="B6:E6"/>
    <mergeCell ref="B7:E7"/>
    <mergeCell ref="B8:D8"/>
    <mergeCell ref="B9:D9"/>
    <mergeCell ref="B11:D11"/>
    <mergeCell ref="B12:D12"/>
    <mergeCell ref="B13:D13"/>
    <mergeCell ref="B14:D14"/>
    <mergeCell ref="B15:D15"/>
    <mergeCell ref="B10:D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B1:I164"/>
  <sheetViews>
    <sheetView showGridLines="0" zoomScale="85" zoomScaleNormal="85" workbookViewId="0">
      <pane xSplit="6" ySplit="8" topLeftCell="G9" activePane="bottomRight" state="frozen"/>
      <selection pane="topRight" activeCell="E1" sqref="E1"/>
      <selection pane="bottomLeft" activeCell="A7" sqref="A7"/>
      <selection pane="bottomRight" activeCell="I130" sqref="I130"/>
    </sheetView>
  </sheetViews>
  <sheetFormatPr defaultRowHeight="14.4" x14ac:dyDescent="0.3"/>
  <cols>
    <col min="2" max="2" width="7.44140625" bestFit="1" customWidth="1"/>
    <col min="3" max="3" width="8.44140625" bestFit="1" customWidth="1"/>
    <col min="4" max="4" width="8.6640625" customWidth="1"/>
    <col min="5" max="5" width="7.109375" customWidth="1"/>
    <col min="6" max="6" width="32.109375" customWidth="1"/>
    <col min="7" max="8" width="25.33203125" style="212" customWidth="1"/>
    <col min="9" max="9" width="15.44140625" customWidth="1"/>
  </cols>
  <sheetData>
    <row r="1" spans="2:9" ht="15.6" x14ac:dyDescent="0.3">
      <c r="B1" s="386"/>
      <c r="C1" s="386"/>
      <c r="D1" s="386"/>
      <c r="E1" s="386"/>
      <c r="F1" s="386"/>
      <c r="G1" s="386"/>
      <c r="H1" s="386"/>
      <c r="I1" s="386"/>
    </row>
    <row r="2" spans="2:9" ht="17.399999999999999" x14ac:dyDescent="0.3">
      <c r="B2" s="17"/>
      <c r="C2" s="17"/>
      <c r="D2" s="17"/>
      <c r="E2" s="17"/>
      <c r="F2" s="17"/>
      <c r="G2" s="206"/>
      <c r="H2" s="206"/>
      <c r="I2" s="3"/>
    </row>
    <row r="3" spans="2:9" ht="18" customHeight="1" x14ac:dyDescent="0.3">
      <c r="B3" s="386" t="s">
        <v>167</v>
      </c>
      <c r="C3" s="386"/>
      <c r="D3" s="386"/>
      <c r="E3" s="386"/>
      <c r="F3" s="386"/>
      <c r="G3" s="386"/>
      <c r="H3" s="386"/>
      <c r="I3" s="386"/>
    </row>
    <row r="4" spans="2:9" ht="18" customHeight="1" x14ac:dyDescent="0.3">
      <c r="B4" s="42"/>
      <c r="C4" s="43"/>
      <c r="D4" s="43"/>
      <c r="E4" s="43"/>
      <c r="F4" s="463" t="s">
        <v>168</v>
      </c>
      <c r="G4" s="463"/>
      <c r="H4" s="463"/>
      <c r="I4" s="115"/>
    </row>
    <row r="5" spans="2:9" ht="18" thickBot="1" x14ac:dyDescent="0.35">
      <c r="B5" s="17"/>
      <c r="C5" s="17"/>
      <c r="D5" s="17"/>
      <c r="E5" s="17"/>
      <c r="F5" s="17"/>
      <c r="G5" s="206"/>
      <c r="H5" s="206"/>
      <c r="I5" s="3"/>
    </row>
    <row r="6" spans="2:9" x14ac:dyDescent="0.3">
      <c r="B6" s="464" t="s">
        <v>169</v>
      </c>
      <c r="C6" s="465"/>
      <c r="D6" s="466"/>
      <c r="E6" s="467" t="s">
        <v>170</v>
      </c>
      <c r="F6" s="468"/>
      <c r="G6" s="327" t="s">
        <v>254</v>
      </c>
      <c r="H6" s="327" t="s">
        <v>260</v>
      </c>
      <c r="I6" s="116" t="s">
        <v>14</v>
      </c>
    </row>
    <row r="7" spans="2:9" s="118" customFormat="1" x14ac:dyDescent="0.3">
      <c r="B7" s="460">
        <v>1</v>
      </c>
      <c r="C7" s="461"/>
      <c r="D7" s="461"/>
      <c r="E7" s="461"/>
      <c r="F7" s="462"/>
      <c r="G7" s="328">
        <v>2</v>
      </c>
      <c r="H7" s="328">
        <v>3</v>
      </c>
      <c r="I7" s="117" t="s">
        <v>171</v>
      </c>
    </row>
    <row r="8" spans="2:9" x14ac:dyDescent="0.3">
      <c r="B8" s="445" t="s">
        <v>210</v>
      </c>
      <c r="C8" s="409"/>
      <c r="D8" s="410"/>
      <c r="E8" s="102"/>
      <c r="F8" s="102" t="s">
        <v>215</v>
      </c>
      <c r="G8" s="313">
        <f>G9+G30</f>
        <v>4035000</v>
      </c>
      <c r="H8" s="313">
        <f>H9+H30+H147</f>
        <v>1907027.86</v>
      </c>
      <c r="I8" s="119">
        <f>H8/G8*100</f>
        <v>47.262152664188356</v>
      </c>
    </row>
    <row r="9" spans="2:9" x14ac:dyDescent="0.3">
      <c r="B9" s="445" t="s">
        <v>212</v>
      </c>
      <c r="C9" s="409"/>
      <c r="D9" s="410"/>
      <c r="E9" s="102"/>
      <c r="F9" s="102" t="s">
        <v>5</v>
      </c>
      <c r="G9" s="313">
        <f>G29</f>
        <v>3409500</v>
      </c>
      <c r="H9" s="313">
        <f>H29</f>
        <v>1649268.4300000002</v>
      </c>
      <c r="I9" s="119">
        <f>H9/G9*100</f>
        <v>48.372735885027133</v>
      </c>
    </row>
    <row r="10" spans="2:9" x14ac:dyDescent="0.3">
      <c r="B10" s="449" t="s">
        <v>141</v>
      </c>
      <c r="C10" s="450"/>
      <c r="D10" s="451"/>
      <c r="E10" s="104"/>
      <c r="F10" s="104" t="s">
        <v>142</v>
      </c>
      <c r="G10" s="120">
        <f>'POSEBNI DIO program.klasif.SVE'!F12</f>
        <v>3317000</v>
      </c>
      <c r="H10" s="120">
        <f>'POSEBNI DIO program.klasif.SVE'!H12</f>
        <v>1633896.9600000002</v>
      </c>
      <c r="I10" s="121">
        <f t="shared" ref="I10:I148" si="0">H10/G10*100</f>
        <v>49.25827434428701</v>
      </c>
    </row>
    <row r="11" spans="2:9" x14ac:dyDescent="0.3">
      <c r="B11" s="122"/>
      <c r="C11" s="123"/>
      <c r="D11" s="104"/>
      <c r="E11" s="124">
        <v>31</v>
      </c>
      <c r="F11" s="124" t="s">
        <v>151</v>
      </c>
      <c r="G11" s="215"/>
      <c r="H11" s="120">
        <f>H12+H14</f>
        <v>1535209.6500000001</v>
      </c>
      <c r="I11" s="121"/>
    </row>
    <row r="12" spans="2:9" s="131" customFormat="1" ht="11.4" x14ac:dyDescent="0.2">
      <c r="B12" s="125"/>
      <c r="C12" s="126"/>
      <c r="D12" s="127"/>
      <c r="E12" s="128">
        <v>311</v>
      </c>
      <c r="F12" s="128" t="s">
        <v>151</v>
      </c>
      <c r="G12" s="379"/>
      <c r="H12" s="129">
        <f>H13</f>
        <v>1330915.56</v>
      </c>
      <c r="I12" s="130"/>
    </row>
    <row r="13" spans="2:9" s="63" customFormat="1" x14ac:dyDescent="0.3">
      <c r="B13" s="122"/>
      <c r="C13" s="123"/>
      <c r="D13" s="104"/>
      <c r="E13" s="132">
        <v>3111</v>
      </c>
      <c r="F13" s="132" t="s">
        <v>172</v>
      </c>
      <c r="G13" s="289"/>
      <c r="H13" s="133">
        <f>'POSEBNI DIO program.klasif.SVE'!H20</f>
        <v>1330915.56</v>
      </c>
      <c r="I13" s="134"/>
    </row>
    <row r="14" spans="2:9" s="131" customFormat="1" ht="11.4" x14ac:dyDescent="0.2">
      <c r="B14" s="125"/>
      <c r="C14" s="126"/>
      <c r="D14" s="127"/>
      <c r="E14" s="128">
        <v>313</v>
      </c>
      <c r="F14" s="128" t="s">
        <v>173</v>
      </c>
      <c r="G14" s="379"/>
      <c r="H14" s="129">
        <f>H15</f>
        <v>204294.09</v>
      </c>
      <c r="I14" s="130"/>
    </row>
    <row r="15" spans="2:9" s="63" customFormat="1" x14ac:dyDescent="0.3">
      <c r="B15" s="122"/>
      <c r="C15" s="123"/>
      <c r="D15" s="104"/>
      <c r="E15" s="132">
        <v>3132</v>
      </c>
      <c r="F15" s="132" t="s">
        <v>153</v>
      </c>
      <c r="G15" s="289"/>
      <c r="H15" s="133">
        <f>'POSEBNI DIO program.klasif.SVE'!H24</f>
        <v>204294.09</v>
      </c>
      <c r="I15" s="134"/>
    </row>
    <row r="16" spans="2:9" x14ac:dyDescent="0.3">
      <c r="B16" s="449" t="s">
        <v>143</v>
      </c>
      <c r="C16" s="450"/>
      <c r="D16" s="451"/>
      <c r="E16" s="124"/>
      <c r="F16" s="124" t="s">
        <v>144</v>
      </c>
      <c r="G16" s="120">
        <f>'POSEBNI DIO program.klasif.SVE'!F13</f>
        <v>20700</v>
      </c>
      <c r="H16" s="120">
        <f>'POSEBNI DIO program.klasif.SVE'!H13</f>
        <v>0</v>
      </c>
      <c r="I16" s="121"/>
    </row>
    <row r="17" spans="2:9" x14ac:dyDescent="0.3">
      <c r="B17" s="122"/>
      <c r="C17" s="123"/>
      <c r="D17" s="104"/>
      <c r="E17" s="124">
        <v>31</v>
      </c>
      <c r="F17" s="124" t="s">
        <v>5</v>
      </c>
      <c r="G17" s="215"/>
      <c r="H17" s="120">
        <f>H18</f>
        <v>0</v>
      </c>
      <c r="I17" s="121"/>
    </row>
    <row r="18" spans="2:9" x14ac:dyDescent="0.3">
      <c r="B18" s="122"/>
      <c r="C18" s="123"/>
      <c r="D18" s="104"/>
      <c r="E18" s="128">
        <v>312</v>
      </c>
      <c r="F18" s="128" t="s">
        <v>65</v>
      </c>
      <c r="G18" s="290"/>
      <c r="H18" s="135">
        <f>H19</f>
        <v>0</v>
      </c>
      <c r="I18" s="121"/>
    </row>
    <row r="19" spans="2:9" s="63" customFormat="1" x14ac:dyDescent="0.3">
      <c r="B19" s="122"/>
      <c r="C19" s="123"/>
      <c r="D19" s="104"/>
      <c r="E19" s="132">
        <v>3121</v>
      </c>
      <c r="F19" s="132" t="s">
        <v>65</v>
      </c>
      <c r="G19" s="289"/>
      <c r="H19" s="133">
        <f>'POSEBNI DIO program.klasif.SVE'!H27</f>
        <v>0</v>
      </c>
      <c r="I19" s="134"/>
    </row>
    <row r="20" spans="2:9" x14ac:dyDescent="0.3">
      <c r="B20" s="449" t="s">
        <v>145</v>
      </c>
      <c r="C20" s="450"/>
      <c r="D20" s="451"/>
      <c r="E20" s="124"/>
      <c r="F20" s="124" t="s">
        <v>146</v>
      </c>
      <c r="G20" s="120">
        <f>'POSEBNI DIO program.klasif.SVE'!F14</f>
        <v>71800</v>
      </c>
      <c r="H20" s="120">
        <f>H21</f>
        <v>15371.47</v>
      </c>
      <c r="I20" s="121">
        <f t="shared" si="0"/>
        <v>21.408732590529247</v>
      </c>
    </row>
    <row r="21" spans="2:9" x14ac:dyDescent="0.3">
      <c r="B21" s="122"/>
      <c r="C21" s="123"/>
      <c r="D21" s="104"/>
      <c r="E21" s="124">
        <v>31</v>
      </c>
      <c r="F21" s="124" t="s">
        <v>151</v>
      </c>
      <c r="G21" s="215"/>
      <c r="H21" s="136">
        <f>H22+H24</f>
        <v>15371.47</v>
      </c>
      <c r="I21" s="121"/>
    </row>
    <row r="22" spans="2:9" s="139" customFormat="1" ht="11.4" x14ac:dyDescent="0.2">
      <c r="B22" s="125"/>
      <c r="C22" s="126"/>
      <c r="D22" s="127"/>
      <c r="E22" s="128">
        <v>312</v>
      </c>
      <c r="F22" s="128" t="s">
        <v>65</v>
      </c>
      <c r="G22" s="290"/>
      <c r="H22" s="137">
        <f>H23</f>
        <v>15371.47</v>
      </c>
      <c r="I22" s="138"/>
    </row>
    <row r="23" spans="2:9" s="63" customFormat="1" x14ac:dyDescent="0.3">
      <c r="B23" s="122"/>
      <c r="C23" s="123"/>
      <c r="D23" s="104"/>
      <c r="E23" s="132">
        <v>3121</v>
      </c>
      <c r="F23" s="132" t="s">
        <v>65</v>
      </c>
      <c r="G23" s="289"/>
      <c r="H23" s="133">
        <f>'POSEBNI DIO program.klasif.SVE'!H30</f>
        <v>15371.47</v>
      </c>
      <c r="I23" s="134"/>
    </row>
    <row r="24" spans="2:9" s="63" customFormat="1" x14ac:dyDescent="0.3">
      <c r="B24" s="122"/>
      <c r="C24" s="123"/>
      <c r="D24" s="104"/>
      <c r="E24" s="128">
        <v>313</v>
      </c>
      <c r="F24" s="128" t="s">
        <v>173</v>
      </c>
      <c r="G24" s="289"/>
      <c r="H24" s="137">
        <f>H25</f>
        <v>0</v>
      </c>
      <c r="I24" s="134"/>
    </row>
    <row r="25" spans="2:9" s="63" customFormat="1" x14ac:dyDescent="0.3">
      <c r="B25" s="122"/>
      <c r="C25" s="123"/>
      <c r="D25" s="104"/>
      <c r="E25" s="132">
        <v>3132</v>
      </c>
      <c r="F25" s="132" t="s">
        <v>153</v>
      </c>
      <c r="G25" s="289"/>
      <c r="H25" s="133">
        <v>0</v>
      </c>
      <c r="I25" s="134"/>
    </row>
    <row r="26" spans="2:9" ht="24.6" customHeight="1" x14ac:dyDescent="0.3">
      <c r="B26" s="449" t="s">
        <v>266</v>
      </c>
      <c r="C26" s="450"/>
      <c r="D26" s="451"/>
      <c r="E26" s="104"/>
      <c r="F26" s="104" t="s">
        <v>274</v>
      </c>
      <c r="G26" s="120">
        <v>0</v>
      </c>
      <c r="H26" s="120">
        <v>0</v>
      </c>
      <c r="I26" s="121"/>
    </row>
    <row r="27" spans="2:9" ht="26.4" customHeight="1" x14ac:dyDescent="0.3">
      <c r="B27" s="449" t="s">
        <v>268</v>
      </c>
      <c r="C27" s="450"/>
      <c r="D27" s="451"/>
      <c r="E27" s="104"/>
      <c r="F27" s="104" t="s">
        <v>275</v>
      </c>
      <c r="G27" s="120">
        <v>0</v>
      </c>
      <c r="H27" s="120">
        <v>0</v>
      </c>
      <c r="I27" s="121"/>
    </row>
    <row r="28" spans="2:9" x14ac:dyDescent="0.3">
      <c r="B28" s="469">
        <v>3</v>
      </c>
      <c r="C28" s="455"/>
      <c r="D28" s="456"/>
      <c r="E28" s="45"/>
      <c r="F28" s="45" t="s">
        <v>4</v>
      </c>
      <c r="G28" s="120">
        <f>G29+G30</f>
        <v>4035000</v>
      </c>
      <c r="H28" s="120">
        <f>H29+H117+H126</f>
        <v>1907027.8600000003</v>
      </c>
      <c r="I28" s="140">
        <f t="shared" si="0"/>
        <v>47.262152664188363</v>
      </c>
    </row>
    <row r="29" spans="2:9" x14ac:dyDescent="0.3">
      <c r="B29" s="470">
        <v>31</v>
      </c>
      <c r="C29" s="471"/>
      <c r="D29" s="472"/>
      <c r="E29" s="107"/>
      <c r="F29" s="45" t="s">
        <v>5</v>
      </c>
      <c r="G29" s="120">
        <f>G10+G16+G20+G26+G27</f>
        <v>3409500</v>
      </c>
      <c r="H29" s="120">
        <f>H10+H16+H20+H26+H27</f>
        <v>1649268.4300000002</v>
      </c>
      <c r="I29" s="140">
        <f t="shared" si="0"/>
        <v>48.372735885027133</v>
      </c>
    </row>
    <row r="30" spans="2:9" x14ac:dyDescent="0.3">
      <c r="B30" s="445" t="s">
        <v>209</v>
      </c>
      <c r="C30" s="409"/>
      <c r="D30" s="410"/>
      <c r="E30" s="102"/>
      <c r="F30" s="102" t="s">
        <v>154</v>
      </c>
      <c r="G30" s="313">
        <f>G117+G126+G148</f>
        <v>625500</v>
      </c>
      <c r="H30" s="313">
        <f>H117+H126</f>
        <v>257759.43000000002</v>
      </c>
      <c r="I30" s="119">
        <f t="shared" si="0"/>
        <v>41.208541966426857</v>
      </c>
    </row>
    <row r="31" spans="2:9" x14ac:dyDescent="0.3">
      <c r="B31" s="449" t="s">
        <v>141</v>
      </c>
      <c r="C31" s="409"/>
      <c r="D31" s="410"/>
      <c r="E31" s="102"/>
      <c r="F31" s="104" t="s">
        <v>142</v>
      </c>
      <c r="G31" s="120">
        <f>'POSEBNI DIO program.klasif.SVE'!F33</f>
        <v>80000</v>
      </c>
      <c r="H31" s="120">
        <f>H32</f>
        <v>36953.230000000003</v>
      </c>
      <c r="I31" s="140">
        <f t="shared" si="0"/>
        <v>46.191537500000003</v>
      </c>
    </row>
    <row r="32" spans="2:9" s="148" customFormat="1" ht="13.2" x14ac:dyDescent="0.25">
      <c r="B32" s="141"/>
      <c r="C32" s="142"/>
      <c r="D32" s="143"/>
      <c r="E32" s="144">
        <v>32</v>
      </c>
      <c r="F32" s="145" t="s">
        <v>12</v>
      </c>
      <c r="G32" s="266"/>
      <c r="H32" s="120">
        <f>H33+H36+H41</f>
        <v>36953.230000000003</v>
      </c>
      <c r="I32" s="147"/>
    </row>
    <row r="33" spans="2:9" s="156" customFormat="1" ht="12" x14ac:dyDescent="0.2">
      <c r="B33" s="149"/>
      <c r="C33" s="150"/>
      <c r="D33" s="151"/>
      <c r="E33" s="152">
        <v>321</v>
      </c>
      <c r="F33" s="153" t="s">
        <v>27</v>
      </c>
      <c r="G33" s="291"/>
      <c r="H33" s="154">
        <f>H34+H35</f>
        <v>0</v>
      </c>
      <c r="I33" s="155"/>
    </row>
    <row r="34" spans="2:9" s="164" customFormat="1" hidden="1" x14ac:dyDescent="0.3">
      <c r="B34" s="157"/>
      <c r="C34" s="158"/>
      <c r="D34" s="159"/>
      <c r="E34" s="160">
        <v>3211</v>
      </c>
      <c r="F34" s="161" t="s">
        <v>28</v>
      </c>
      <c r="G34" s="266"/>
      <c r="H34" s="162">
        <v>0</v>
      </c>
      <c r="I34" s="163"/>
    </row>
    <row r="35" spans="2:9" s="164" customFormat="1" hidden="1" x14ac:dyDescent="0.3">
      <c r="B35" s="157"/>
      <c r="C35" s="158"/>
      <c r="D35" s="159"/>
      <c r="E35" s="160">
        <v>3213</v>
      </c>
      <c r="F35" s="161" t="s">
        <v>158</v>
      </c>
      <c r="G35" s="266"/>
      <c r="H35" s="162">
        <v>0</v>
      </c>
      <c r="I35" s="163"/>
    </row>
    <row r="36" spans="2:9" s="156" customFormat="1" ht="12" x14ac:dyDescent="0.2">
      <c r="B36" s="149"/>
      <c r="C36" s="150"/>
      <c r="D36" s="151"/>
      <c r="E36" s="152">
        <v>322</v>
      </c>
      <c r="F36" s="153" t="s">
        <v>174</v>
      </c>
      <c r="G36" s="291"/>
      <c r="H36" s="154">
        <f>H37+H38+H39+H40</f>
        <v>36953.230000000003</v>
      </c>
      <c r="I36" s="155"/>
    </row>
    <row r="37" spans="2:9" s="164" customFormat="1" hidden="1" x14ac:dyDescent="0.3">
      <c r="B37" s="157"/>
      <c r="C37" s="158"/>
      <c r="D37" s="159"/>
      <c r="E37" s="160">
        <v>3221</v>
      </c>
      <c r="F37" s="161" t="s">
        <v>175</v>
      </c>
      <c r="G37" s="266"/>
      <c r="H37" s="162">
        <v>0</v>
      </c>
      <c r="I37" s="163"/>
    </row>
    <row r="38" spans="2:9" s="164" customFormat="1" x14ac:dyDescent="0.3">
      <c r="B38" s="157"/>
      <c r="C38" s="158"/>
      <c r="D38" s="159"/>
      <c r="E38" s="160">
        <v>3222</v>
      </c>
      <c r="F38" s="161" t="s">
        <v>73</v>
      </c>
      <c r="G38" s="266"/>
      <c r="H38" s="162">
        <f>'POSEBNI DIO program.klasif.SVE'!H45</f>
        <v>36953.230000000003</v>
      </c>
      <c r="I38" s="163"/>
    </row>
    <row r="39" spans="2:9" s="164" customFormat="1" x14ac:dyDescent="0.3">
      <c r="B39" s="157"/>
      <c r="C39" s="158"/>
      <c r="D39" s="159"/>
      <c r="E39" s="160">
        <v>3223</v>
      </c>
      <c r="F39" s="161" t="s">
        <v>74</v>
      </c>
      <c r="G39" s="266"/>
      <c r="H39" s="162">
        <f>'POSEBNI DIO program.klasif.SVE'!H46</f>
        <v>0</v>
      </c>
      <c r="I39" s="163"/>
    </row>
    <row r="40" spans="2:9" s="164" customFormat="1" hidden="1" x14ac:dyDescent="0.3">
      <c r="B40" s="157"/>
      <c r="C40" s="158"/>
      <c r="D40" s="159"/>
      <c r="E40" s="160">
        <v>3225</v>
      </c>
      <c r="F40" s="161" t="s">
        <v>76</v>
      </c>
      <c r="G40" s="266"/>
      <c r="H40" s="162">
        <v>0</v>
      </c>
      <c r="I40" s="163"/>
    </row>
    <row r="41" spans="2:9" s="164" customFormat="1" x14ac:dyDescent="0.3">
      <c r="B41" s="157"/>
      <c r="C41" s="158"/>
      <c r="D41" s="159"/>
      <c r="E41" s="144">
        <v>323</v>
      </c>
      <c r="F41" s="145" t="s">
        <v>78</v>
      </c>
      <c r="G41" s="266"/>
      <c r="H41" s="162">
        <f>H42</f>
        <v>0</v>
      </c>
      <c r="I41" s="163"/>
    </row>
    <row r="42" spans="2:9" s="164" customFormat="1" x14ac:dyDescent="0.3">
      <c r="B42" s="157"/>
      <c r="C42" s="158"/>
      <c r="D42" s="159"/>
      <c r="E42" s="160">
        <v>3232</v>
      </c>
      <c r="F42" s="161" t="s">
        <v>80</v>
      </c>
      <c r="G42" s="266"/>
      <c r="H42" s="162">
        <f>'POSEBNI DIO program.klasif.SVE'!H48</f>
        <v>0</v>
      </c>
      <c r="I42" s="163"/>
    </row>
    <row r="43" spans="2:9" s="164" customFormat="1" x14ac:dyDescent="0.3">
      <c r="B43" s="157"/>
      <c r="C43" s="158"/>
      <c r="D43" s="159"/>
      <c r="E43" s="160"/>
      <c r="F43" s="161"/>
      <c r="G43" s="266"/>
      <c r="H43" s="162"/>
      <c r="I43" s="163"/>
    </row>
    <row r="44" spans="2:9" x14ac:dyDescent="0.3">
      <c r="B44" s="449" t="s">
        <v>143</v>
      </c>
      <c r="C44" s="450"/>
      <c r="D44" s="451"/>
      <c r="E44" s="145"/>
      <c r="F44" s="145" t="s">
        <v>144</v>
      </c>
      <c r="G44" s="146">
        <f>'POSEBNI DIO program.klasif.SVE'!F34</f>
        <v>26000</v>
      </c>
      <c r="H44" s="146">
        <f>H45</f>
        <v>7988.24</v>
      </c>
      <c r="I44" s="140">
        <f t="shared" si="0"/>
        <v>30.724</v>
      </c>
    </row>
    <row r="45" spans="2:9" s="148" customFormat="1" ht="13.2" x14ac:dyDescent="0.25">
      <c r="B45" s="141"/>
      <c r="C45" s="142"/>
      <c r="D45" s="143"/>
      <c r="E45" s="144">
        <v>32</v>
      </c>
      <c r="F45" s="145" t="s">
        <v>12</v>
      </c>
      <c r="G45" s="266"/>
      <c r="H45" s="146">
        <f>H46+H51+H53+H55</f>
        <v>7988.24</v>
      </c>
      <c r="I45" s="147"/>
    </row>
    <row r="46" spans="2:9" x14ac:dyDescent="0.3">
      <c r="B46" s="122"/>
      <c r="C46" s="123"/>
      <c r="D46" s="104"/>
      <c r="E46" s="152">
        <v>321</v>
      </c>
      <c r="F46" s="153" t="s">
        <v>27</v>
      </c>
      <c r="G46" s="266"/>
      <c r="H46" s="165">
        <f>H47+H48+H49+H50</f>
        <v>7461.68</v>
      </c>
      <c r="I46" s="140"/>
    </row>
    <row r="47" spans="2:9" x14ac:dyDescent="0.3">
      <c r="B47" s="122"/>
      <c r="C47" s="123"/>
      <c r="D47" s="104"/>
      <c r="E47" s="161">
        <v>3211</v>
      </c>
      <c r="F47" s="161" t="s">
        <v>65</v>
      </c>
      <c r="G47" s="292"/>
      <c r="H47" s="162">
        <f>'POSEBNI DIO program.klasif.SVE'!H51</f>
        <v>5110.18</v>
      </c>
      <c r="I47" s="140"/>
    </row>
    <row r="48" spans="2:9" hidden="1" x14ac:dyDescent="0.3">
      <c r="B48" s="122"/>
      <c r="C48" s="123"/>
      <c r="D48" s="104"/>
      <c r="E48" s="161">
        <v>3212</v>
      </c>
      <c r="F48" s="161" t="s">
        <v>28</v>
      </c>
      <c r="G48" s="292"/>
      <c r="H48" s="162">
        <v>0</v>
      </c>
      <c r="I48" s="140"/>
    </row>
    <row r="49" spans="2:9" x14ac:dyDescent="0.3">
      <c r="B49" s="122"/>
      <c r="C49" s="123"/>
      <c r="D49" s="104"/>
      <c r="E49" s="161">
        <v>3213</v>
      </c>
      <c r="F49" s="161" t="s">
        <v>158</v>
      </c>
      <c r="G49" s="292"/>
      <c r="H49" s="162">
        <f>'POSEBNI DIO program.klasif.SVE'!H52</f>
        <v>0</v>
      </c>
      <c r="I49" s="140"/>
    </row>
    <row r="50" spans="2:9" x14ac:dyDescent="0.3">
      <c r="B50" s="122"/>
      <c r="C50" s="123"/>
      <c r="D50" s="104"/>
      <c r="E50" s="161">
        <v>3214</v>
      </c>
      <c r="F50" s="161" t="s">
        <v>176</v>
      </c>
      <c r="G50" s="292"/>
      <c r="H50" s="162">
        <f>'POSEBNI DIO program.klasif.SVE'!H53</f>
        <v>2351.5</v>
      </c>
      <c r="I50" s="140"/>
    </row>
    <row r="51" spans="2:9" hidden="1" x14ac:dyDescent="0.3">
      <c r="B51" s="122"/>
      <c r="C51" s="123"/>
      <c r="D51" s="104"/>
      <c r="E51" s="152">
        <v>322</v>
      </c>
      <c r="F51" s="153" t="s">
        <v>128</v>
      </c>
      <c r="G51" s="266"/>
      <c r="H51" s="165">
        <f>H52</f>
        <v>0</v>
      </c>
      <c r="I51" s="140"/>
    </row>
    <row r="52" spans="2:9" hidden="1" x14ac:dyDescent="0.3">
      <c r="B52" s="122"/>
      <c r="C52" s="123"/>
      <c r="D52" s="104"/>
      <c r="E52" s="161">
        <v>3223</v>
      </c>
      <c r="F52" s="161" t="s">
        <v>216</v>
      </c>
      <c r="G52" s="292"/>
      <c r="H52" s="162">
        <v>0</v>
      </c>
      <c r="I52" s="140"/>
    </row>
    <row r="53" spans="2:9" hidden="1" x14ac:dyDescent="0.3">
      <c r="B53" s="122"/>
      <c r="C53" s="123"/>
      <c r="D53" s="104"/>
      <c r="E53" s="152">
        <v>323</v>
      </c>
      <c r="F53" s="153" t="s">
        <v>78</v>
      </c>
      <c r="G53" s="266"/>
      <c r="H53" s="165">
        <f>H54</f>
        <v>0</v>
      </c>
      <c r="I53" s="140"/>
    </row>
    <row r="54" spans="2:9" hidden="1" x14ac:dyDescent="0.3">
      <c r="B54" s="122"/>
      <c r="C54" s="123"/>
      <c r="D54" s="104"/>
      <c r="E54" s="161">
        <v>3239</v>
      </c>
      <c r="F54" s="161" t="s">
        <v>87</v>
      </c>
      <c r="G54" s="292"/>
      <c r="H54" s="162">
        <v>0</v>
      </c>
      <c r="I54" s="140"/>
    </row>
    <row r="55" spans="2:9" x14ac:dyDescent="0.3">
      <c r="B55" s="122"/>
      <c r="C55" s="123"/>
      <c r="D55" s="104"/>
      <c r="E55" s="152">
        <v>329</v>
      </c>
      <c r="F55" s="153" t="s">
        <v>88</v>
      </c>
      <c r="G55" s="266"/>
      <c r="H55" s="165">
        <f>H56</f>
        <v>526.55999999999995</v>
      </c>
      <c r="I55" s="140"/>
    </row>
    <row r="56" spans="2:9" x14ac:dyDescent="0.3">
      <c r="B56" s="122"/>
      <c r="C56" s="123"/>
      <c r="D56" s="104"/>
      <c r="E56" s="161">
        <v>3293</v>
      </c>
      <c r="F56" s="161" t="s">
        <v>90</v>
      </c>
      <c r="G56" s="292"/>
      <c r="H56" s="162">
        <f>'POSEBNI DIO program.klasif.SVE'!H57</f>
        <v>526.55999999999995</v>
      </c>
      <c r="I56" s="140"/>
    </row>
    <row r="57" spans="2:9" x14ac:dyDescent="0.3">
      <c r="B57" s="449" t="s">
        <v>243</v>
      </c>
      <c r="C57" s="409"/>
      <c r="D57" s="410"/>
      <c r="E57" s="166"/>
      <c r="F57" s="145" t="s">
        <v>155</v>
      </c>
      <c r="G57" s="146">
        <f>'POSEBNI DIO program.klasif.SVE'!F35</f>
        <v>427600</v>
      </c>
      <c r="H57" s="146">
        <f>H58</f>
        <v>204363.14</v>
      </c>
      <c r="I57" s="140">
        <f t="shared" si="0"/>
        <v>47.793063610851263</v>
      </c>
    </row>
    <row r="58" spans="2:9" x14ac:dyDescent="0.3">
      <c r="B58" s="122"/>
      <c r="C58" s="167"/>
      <c r="D58" s="102"/>
      <c r="E58" s="144">
        <v>32</v>
      </c>
      <c r="F58" s="145" t="s">
        <v>12</v>
      </c>
      <c r="G58" s="292"/>
      <c r="H58" s="146">
        <f>H59+H62+H69</f>
        <v>204363.14</v>
      </c>
      <c r="I58" s="140"/>
    </row>
    <row r="59" spans="2:9" x14ac:dyDescent="0.3">
      <c r="B59" s="122"/>
      <c r="C59" s="167"/>
      <c r="D59" s="102"/>
      <c r="E59" s="152">
        <v>321</v>
      </c>
      <c r="F59" s="153" t="s">
        <v>27</v>
      </c>
      <c r="G59" s="292"/>
      <c r="H59" s="154">
        <f>H60+H61</f>
        <v>61611.740000000005</v>
      </c>
      <c r="I59" s="140"/>
    </row>
    <row r="60" spans="2:9" x14ac:dyDescent="0.3">
      <c r="B60" s="122"/>
      <c r="C60" s="167"/>
      <c r="D60" s="102"/>
      <c r="E60" s="161">
        <v>3212</v>
      </c>
      <c r="F60" s="161" t="s">
        <v>157</v>
      </c>
      <c r="G60" s="292"/>
      <c r="H60" s="162">
        <f>'POSEBNI DIO program.klasif.SVE'!H60</f>
        <v>55776.37</v>
      </c>
      <c r="I60" s="140"/>
    </row>
    <row r="61" spans="2:9" x14ac:dyDescent="0.3">
      <c r="B61" s="358"/>
      <c r="C61" s="355"/>
      <c r="D61" s="356"/>
      <c r="E61" s="161">
        <v>3213</v>
      </c>
      <c r="F61" s="161" t="s">
        <v>158</v>
      </c>
      <c r="G61" s="292"/>
      <c r="H61" s="162">
        <f>'POSEBNI DIO program.klasif.SVE'!H61</f>
        <v>5835.37</v>
      </c>
      <c r="I61" s="140"/>
    </row>
    <row r="62" spans="2:9" x14ac:dyDescent="0.3">
      <c r="B62" s="122"/>
      <c r="C62" s="167"/>
      <c r="D62" s="102"/>
      <c r="E62" s="152">
        <v>322</v>
      </c>
      <c r="F62" s="153" t="s">
        <v>128</v>
      </c>
      <c r="G62" s="292"/>
      <c r="H62" s="154">
        <f>H63+H64+H65+H66+H68+H67</f>
        <v>106694.74</v>
      </c>
      <c r="I62" s="140"/>
    </row>
    <row r="63" spans="2:9" x14ac:dyDescent="0.3">
      <c r="B63" s="122"/>
      <c r="C63" s="167"/>
      <c r="D63" s="102"/>
      <c r="E63" s="161">
        <v>3221</v>
      </c>
      <c r="F63" s="161" t="s">
        <v>175</v>
      </c>
      <c r="G63" s="292"/>
      <c r="H63" s="162">
        <f>'POSEBNI DIO program.klasif.SVE'!H63</f>
        <v>16862.740000000002</v>
      </c>
      <c r="I63" s="140"/>
    </row>
    <row r="64" spans="2:9" x14ac:dyDescent="0.3">
      <c r="B64" s="122"/>
      <c r="C64" s="167"/>
      <c r="D64" s="102"/>
      <c r="E64" s="161">
        <v>3222</v>
      </c>
      <c r="F64" s="161" t="s">
        <v>73</v>
      </c>
      <c r="G64" s="292"/>
      <c r="H64" s="162">
        <f>'POSEBNI DIO program.klasif.SVE'!H64</f>
        <v>78206.740000000005</v>
      </c>
      <c r="I64" s="140"/>
    </row>
    <row r="65" spans="2:9" x14ac:dyDescent="0.3">
      <c r="B65" s="122"/>
      <c r="C65" s="167"/>
      <c r="D65" s="102"/>
      <c r="E65" s="161">
        <v>3223</v>
      </c>
      <c r="F65" s="161" t="s">
        <v>74</v>
      </c>
      <c r="G65" s="292"/>
      <c r="H65" s="162">
        <f>'POSEBNI DIO program.klasif.SVE'!H55</f>
        <v>0</v>
      </c>
      <c r="I65" s="140"/>
    </row>
    <row r="66" spans="2:9" x14ac:dyDescent="0.3">
      <c r="B66" s="122"/>
      <c r="C66" s="167"/>
      <c r="D66" s="102"/>
      <c r="E66" s="161">
        <v>3224</v>
      </c>
      <c r="F66" s="161" t="s">
        <v>161</v>
      </c>
      <c r="G66" s="292"/>
      <c r="H66" s="162">
        <f>'POSEBNI DIO program.klasif.SVE'!H65</f>
        <v>1645.04</v>
      </c>
      <c r="I66" s="140"/>
    </row>
    <row r="67" spans="2:9" x14ac:dyDescent="0.3">
      <c r="B67" s="358"/>
      <c r="C67" s="355"/>
      <c r="D67" s="356"/>
      <c r="E67" s="161">
        <v>3225</v>
      </c>
      <c r="F67" s="161" t="s">
        <v>76</v>
      </c>
      <c r="G67" s="292"/>
      <c r="H67" s="162">
        <f>'POSEBNI DIO program.klasif.SVE'!H66</f>
        <v>5330.72</v>
      </c>
      <c r="I67" s="140"/>
    </row>
    <row r="68" spans="2:9" x14ac:dyDescent="0.3">
      <c r="B68" s="122"/>
      <c r="C68" s="167"/>
      <c r="D68" s="102"/>
      <c r="E68" s="161">
        <v>3227</v>
      </c>
      <c r="F68" s="161" t="s">
        <v>162</v>
      </c>
      <c r="G68" s="292"/>
      <c r="H68" s="162">
        <f>'POSEBNI DIO program.klasif.SVE'!H67</f>
        <v>4649.5</v>
      </c>
      <c r="I68" s="140"/>
    </row>
    <row r="69" spans="2:9" x14ac:dyDescent="0.3">
      <c r="B69" s="122"/>
      <c r="C69" s="167"/>
      <c r="D69" s="102"/>
      <c r="E69" s="152">
        <v>323</v>
      </c>
      <c r="F69" s="153" t="s">
        <v>78</v>
      </c>
      <c r="G69" s="292"/>
      <c r="H69" s="154">
        <f>H70+H72+H73+H74+H75+H76+H77+H78+H71</f>
        <v>36056.660000000003</v>
      </c>
      <c r="I69" s="140"/>
    </row>
    <row r="70" spans="2:9" x14ac:dyDescent="0.3">
      <c r="B70" s="122"/>
      <c r="C70" s="167"/>
      <c r="D70" s="102"/>
      <c r="E70" s="161">
        <v>3231</v>
      </c>
      <c r="F70" s="161" t="s">
        <v>79</v>
      </c>
      <c r="G70" s="292"/>
      <c r="H70" s="162">
        <f>'POSEBNI DIO program.klasif.SVE'!H69</f>
        <v>3997.9</v>
      </c>
      <c r="I70" s="140"/>
    </row>
    <row r="71" spans="2:9" x14ac:dyDescent="0.3">
      <c r="B71" s="122"/>
      <c r="C71" s="167"/>
      <c r="D71" s="102"/>
      <c r="E71" s="161">
        <v>3232</v>
      </c>
      <c r="F71" s="161" t="s">
        <v>80</v>
      </c>
      <c r="G71" s="292"/>
      <c r="H71" s="162">
        <f>'POSEBNI DIO program.klasif.SVE'!H70</f>
        <v>4129.22</v>
      </c>
      <c r="I71" s="140"/>
    </row>
    <row r="72" spans="2:9" x14ac:dyDescent="0.3">
      <c r="B72" s="122"/>
      <c r="C72" s="167"/>
      <c r="D72" s="102"/>
      <c r="E72" s="161">
        <v>3233</v>
      </c>
      <c r="F72" s="161" t="s">
        <v>81</v>
      </c>
      <c r="G72" s="292"/>
      <c r="H72" s="162">
        <f>'POSEBNI DIO program.klasif.SVE'!H71</f>
        <v>689.13</v>
      </c>
      <c r="I72" s="140"/>
    </row>
    <row r="73" spans="2:9" x14ac:dyDescent="0.3">
      <c r="B73" s="122"/>
      <c r="C73" s="167"/>
      <c r="D73" s="102"/>
      <c r="E73" s="161">
        <v>3234</v>
      </c>
      <c r="F73" s="161" t="s">
        <v>82</v>
      </c>
      <c r="G73" s="292"/>
      <c r="H73" s="162">
        <f>'POSEBNI DIO program.klasif.SVE'!H72</f>
        <v>10720.19</v>
      </c>
      <c r="I73" s="140"/>
    </row>
    <row r="74" spans="2:9" x14ac:dyDescent="0.3">
      <c r="B74" s="122"/>
      <c r="C74" s="167"/>
      <c r="D74" s="102"/>
      <c r="E74" s="161">
        <v>3235</v>
      </c>
      <c r="F74" s="161" t="s">
        <v>83</v>
      </c>
      <c r="G74" s="292"/>
      <c r="H74" s="162">
        <f>'POSEBNI DIO program.klasif.SVE'!H73</f>
        <v>4420.68</v>
      </c>
      <c r="I74" s="140"/>
    </row>
    <row r="75" spans="2:9" x14ac:dyDescent="0.3">
      <c r="B75" s="122"/>
      <c r="C75" s="167"/>
      <c r="D75" s="102"/>
      <c r="E75" s="161">
        <v>3236</v>
      </c>
      <c r="F75" s="161" t="s">
        <v>177</v>
      </c>
      <c r="G75" s="292"/>
      <c r="H75" s="162">
        <f>'POSEBNI DIO program.klasif.SVE'!H74</f>
        <v>6811.97</v>
      </c>
      <c r="I75" s="140"/>
    </row>
    <row r="76" spans="2:9" x14ac:dyDescent="0.3">
      <c r="B76" s="122"/>
      <c r="C76" s="167"/>
      <c r="D76" s="102"/>
      <c r="E76" s="161">
        <v>3237</v>
      </c>
      <c r="F76" s="161" t="s">
        <v>86</v>
      </c>
      <c r="G76" s="292"/>
      <c r="H76" s="162">
        <f>'POSEBNI DIO program.klasif.SVE'!H75</f>
        <v>1710</v>
      </c>
      <c r="I76" s="140"/>
    </row>
    <row r="77" spans="2:9" x14ac:dyDescent="0.3">
      <c r="B77" s="122"/>
      <c r="C77" s="167"/>
      <c r="D77" s="102"/>
      <c r="E77" s="161">
        <v>3238</v>
      </c>
      <c r="F77" s="161" t="s">
        <v>85</v>
      </c>
      <c r="G77" s="292"/>
      <c r="H77" s="162">
        <f>'POSEBNI DIO program.klasif.SVE'!H76</f>
        <v>2873.79</v>
      </c>
      <c r="I77" s="140"/>
    </row>
    <row r="78" spans="2:9" x14ac:dyDescent="0.3">
      <c r="B78" s="122"/>
      <c r="C78" s="167"/>
      <c r="D78" s="102"/>
      <c r="E78" s="161">
        <v>3239</v>
      </c>
      <c r="F78" s="161" t="s">
        <v>87</v>
      </c>
      <c r="G78" s="292"/>
      <c r="H78" s="162">
        <f>'POSEBNI DIO program.klasif.SVE'!H77</f>
        <v>703.78</v>
      </c>
      <c r="I78" s="140"/>
    </row>
    <row r="79" spans="2:9" ht="26.4" x14ac:dyDescent="0.3">
      <c r="B79" s="449" t="s">
        <v>266</v>
      </c>
      <c r="C79" s="450"/>
      <c r="D79" s="451"/>
      <c r="E79" s="145"/>
      <c r="F79" s="145" t="s">
        <v>276</v>
      </c>
      <c r="G79" s="146">
        <f>'POSEBNI DIO program.klasif.SVE'!F36</f>
        <v>20000</v>
      </c>
      <c r="H79" s="146">
        <v>0</v>
      </c>
      <c r="I79" s="140"/>
    </row>
    <row r="80" spans="2:9" x14ac:dyDescent="0.3">
      <c r="B80" s="122"/>
      <c r="C80" s="123"/>
      <c r="D80" s="104"/>
      <c r="E80" s="144">
        <v>32</v>
      </c>
      <c r="F80" s="145" t="s">
        <v>12</v>
      </c>
      <c r="G80" s="266"/>
      <c r="H80" s="168">
        <f>H81+H84+H86</f>
        <v>0</v>
      </c>
      <c r="I80" s="140"/>
    </row>
    <row r="81" spans="2:9" x14ac:dyDescent="0.3">
      <c r="B81" s="122"/>
      <c r="C81" s="123"/>
      <c r="D81" s="104"/>
      <c r="E81" s="152">
        <v>321</v>
      </c>
      <c r="F81" s="153" t="s">
        <v>27</v>
      </c>
      <c r="G81" s="266"/>
      <c r="H81" s="165">
        <f>H82+H83</f>
        <v>0</v>
      </c>
      <c r="I81" s="140"/>
    </row>
    <row r="82" spans="2:9" x14ac:dyDescent="0.3">
      <c r="B82" s="122"/>
      <c r="C82" s="123"/>
      <c r="D82" s="104"/>
      <c r="E82" s="161">
        <v>3211</v>
      </c>
      <c r="F82" s="161" t="s">
        <v>65</v>
      </c>
      <c r="G82" s="292"/>
      <c r="H82" s="162">
        <v>0</v>
      </c>
      <c r="I82" s="140"/>
    </row>
    <row r="83" spans="2:9" x14ac:dyDescent="0.3">
      <c r="B83" s="122"/>
      <c r="C83" s="123"/>
      <c r="D83" s="104"/>
      <c r="E83" s="161">
        <v>3213</v>
      </c>
      <c r="F83" s="161" t="s">
        <v>158</v>
      </c>
      <c r="G83" s="292"/>
      <c r="H83" s="162">
        <v>0</v>
      </c>
      <c r="I83" s="140"/>
    </row>
    <row r="84" spans="2:9" x14ac:dyDescent="0.3">
      <c r="B84" s="122"/>
      <c r="C84" s="123"/>
      <c r="D84" s="104"/>
      <c r="E84" s="152">
        <v>322</v>
      </c>
      <c r="F84" s="153" t="s">
        <v>128</v>
      </c>
      <c r="G84" s="292"/>
      <c r="H84" s="165">
        <f>H85</f>
        <v>0</v>
      </c>
      <c r="I84" s="140"/>
    </row>
    <row r="85" spans="2:9" x14ac:dyDescent="0.3">
      <c r="B85" s="122"/>
      <c r="C85" s="123"/>
      <c r="D85" s="104"/>
      <c r="E85" s="161">
        <v>3225</v>
      </c>
      <c r="F85" s="161" t="s">
        <v>76</v>
      </c>
      <c r="G85" s="292"/>
      <c r="H85" s="162">
        <v>0</v>
      </c>
      <c r="I85" s="140"/>
    </row>
    <row r="86" spans="2:9" x14ac:dyDescent="0.3">
      <c r="B86" s="122"/>
      <c r="C86" s="123"/>
      <c r="D86" s="104"/>
      <c r="E86" s="152">
        <v>329</v>
      </c>
      <c r="F86" s="153" t="s">
        <v>88</v>
      </c>
      <c r="G86" s="292"/>
      <c r="H86" s="165">
        <f>H87</f>
        <v>0</v>
      </c>
      <c r="I86" s="140"/>
    </row>
    <row r="87" spans="2:9" x14ac:dyDescent="0.3">
      <c r="B87" s="122"/>
      <c r="C87" s="123"/>
      <c r="D87" s="104"/>
      <c r="E87" s="161">
        <v>3293</v>
      </c>
      <c r="F87" s="161" t="s">
        <v>90</v>
      </c>
      <c r="G87" s="292"/>
      <c r="H87" s="162">
        <v>0</v>
      </c>
      <c r="I87" s="140"/>
    </row>
    <row r="88" spans="2:9" ht="26.4" x14ac:dyDescent="0.3">
      <c r="B88" s="449" t="s">
        <v>268</v>
      </c>
      <c r="C88" s="450"/>
      <c r="D88" s="451"/>
      <c r="E88" s="145"/>
      <c r="F88" s="145" t="s">
        <v>267</v>
      </c>
      <c r="G88" s="146">
        <f>'POSEBNI DIO program.klasif.SVE'!F37</f>
        <v>48500</v>
      </c>
      <c r="H88" s="146">
        <f>H89</f>
        <v>5894.98</v>
      </c>
      <c r="I88" s="140">
        <f t="shared" si="0"/>
        <v>12.154597938144329</v>
      </c>
    </row>
    <row r="89" spans="2:9" x14ac:dyDescent="0.3">
      <c r="B89" s="122"/>
      <c r="C89" s="123"/>
      <c r="D89" s="104"/>
      <c r="E89" s="144">
        <v>32</v>
      </c>
      <c r="F89" s="145" t="s">
        <v>12</v>
      </c>
      <c r="G89" s="266"/>
      <c r="H89" s="168">
        <f>H90+H93+H98+H100</f>
        <v>5894.98</v>
      </c>
      <c r="I89" s="140"/>
    </row>
    <row r="90" spans="2:9" x14ac:dyDescent="0.3">
      <c r="B90" s="122"/>
      <c r="C90" s="123"/>
      <c r="D90" s="104"/>
      <c r="E90" s="152">
        <v>321</v>
      </c>
      <c r="F90" s="153" t="s">
        <v>27</v>
      </c>
      <c r="G90" s="266"/>
      <c r="H90" s="165">
        <f>H91+H92</f>
        <v>0</v>
      </c>
      <c r="I90" s="140"/>
    </row>
    <row r="91" spans="2:9" hidden="1" x14ac:dyDescent="0.3">
      <c r="B91" s="122"/>
      <c r="C91" s="123"/>
      <c r="D91" s="104"/>
      <c r="E91" s="161">
        <v>3211</v>
      </c>
      <c r="F91" s="161" t="s">
        <v>65</v>
      </c>
      <c r="G91" s="266"/>
      <c r="H91" s="162">
        <v>0</v>
      </c>
      <c r="I91" s="140"/>
    </row>
    <row r="92" spans="2:9" x14ac:dyDescent="0.3">
      <c r="B92" s="122"/>
      <c r="C92" s="123"/>
      <c r="D92" s="104"/>
      <c r="E92" s="161">
        <v>3213</v>
      </c>
      <c r="F92" s="161" t="s">
        <v>158</v>
      </c>
      <c r="G92" s="266"/>
      <c r="H92" s="162">
        <f>'POSEBNI DIO program.klasif.SVE'!H80</f>
        <v>0</v>
      </c>
      <c r="I92" s="140"/>
    </row>
    <row r="93" spans="2:9" x14ac:dyDescent="0.3">
      <c r="B93" s="122"/>
      <c r="C93" s="123"/>
      <c r="D93" s="104"/>
      <c r="E93" s="152">
        <v>322</v>
      </c>
      <c r="F93" s="153" t="s">
        <v>128</v>
      </c>
      <c r="G93" s="266"/>
      <c r="H93" s="165">
        <f>H94+H95+H96+H97</f>
        <v>0</v>
      </c>
      <c r="I93" s="140"/>
    </row>
    <row r="94" spans="2:9" x14ac:dyDescent="0.3">
      <c r="B94" s="122"/>
      <c r="C94" s="123"/>
      <c r="D94" s="104"/>
      <c r="E94" s="161">
        <v>3221</v>
      </c>
      <c r="F94" s="161" t="s">
        <v>175</v>
      </c>
      <c r="G94" s="266"/>
      <c r="H94" s="162">
        <v>0</v>
      </c>
      <c r="I94" s="140"/>
    </row>
    <row r="95" spans="2:9" x14ac:dyDescent="0.3">
      <c r="B95" s="122"/>
      <c r="C95" s="123"/>
      <c r="D95" s="104"/>
      <c r="E95" s="161">
        <v>3222</v>
      </c>
      <c r="F95" s="161" t="s">
        <v>73</v>
      </c>
      <c r="G95" s="266"/>
      <c r="H95" s="162">
        <f>'POSEBNI DIO program.klasif.SVE'!H82</f>
        <v>0</v>
      </c>
      <c r="I95" s="140"/>
    </row>
    <row r="96" spans="2:9" x14ac:dyDescent="0.3">
      <c r="B96" s="122"/>
      <c r="C96" s="123"/>
      <c r="D96" s="104"/>
      <c r="E96" s="161">
        <v>3225</v>
      </c>
      <c r="F96" s="161" t="s">
        <v>76</v>
      </c>
      <c r="G96" s="266"/>
      <c r="H96" s="162">
        <f>'POSEBNI DIO program.klasif.SVE'!H83</f>
        <v>0</v>
      </c>
      <c r="I96" s="140"/>
    </row>
    <row r="97" spans="2:9" hidden="1" x14ac:dyDescent="0.3">
      <c r="B97" s="122"/>
      <c r="C97" s="123"/>
      <c r="D97" s="104"/>
      <c r="E97" s="161">
        <v>3227</v>
      </c>
      <c r="F97" s="161" t="s">
        <v>162</v>
      </c>
      <c r="G97" s="266"/>
      <c r="H97" s="162">
        <v>0</v>
      </c>
      <c r="I97" s="140"/>
    </row>
    <row r="98" spans="2:9" x14ac:dyDescent="0.3">
      <c r="B98" s="122"/>
      <c r="C98" s="123"/>
      <c r="D98" s="104"/>
      <c r="E98" s="152">
        <v>323</v>
      </c>
      <c r="F98" s="153" t="s">
        <v>78</v>
      </c>
      <c r="G98" s="266"/>
      <c r="H98" s="165">
        <f>H99</f>
        <v>0</v>
      </c>
      <c r="I98" s="140"/>
    </row>
    <row r="99" spans="2:9" x14ac:dyDescent="0.3">
      <c r="B99" s="122"/>
      <c r="C99" s="123"/>
      <c r="D99" s="104"/>
      <c r="E99" s="161">
        <v>3232</v>
      </c>
      <c r="F99" s="161" t="s">
        <v>80</v>
      </c>
      <c r="G99" s="266"/>
      <c r="H99" s="162">
        <v>0</v>
      </c>
      <c r="I99" s="140"/>
    </row>
    <row r="100" spans="2:9" x14ac:dyDescent="0.3">
      <c r="B100" s="122"/>
      <c r="C100" s="123"/>
      <c r="D100" s="104"/>
      <c r="E100" s="152">
        <v>329</v>
      </c>
      <c r="F100" s="153" t="s">
        <v>88</v>
      </c>
      <c r="G100" s="266"/>
      <c r="H100" s="165">
        <f>H101+H102+H103+H104+H105+H106</f>
        <v>5894.98</v>
      </c>
      <c r="I100" s="140"/>
    </row>
    <row r="101" spans="2:9" x14ac:dyDescent="0.3">
      <c r="B101" s="122"/>
      <c r="C101" s="123"/>
      <c r="D101" s="104"/>
      <c r="E101" s="161">
        <v>3291</v>
      </c>
      <c r="F101" s="161" t="s">
        <v>178</v>
      </c>
      <c r="G101" s="266"/>
      <c r="H101" s="162">
        <f>'POSEBNI DIO program.klasif.SVE'!H85</f>
        <v>5134.8999999999996</v>
      </c>
      <c r="I101" s="140"/>
    </row>
    <row r="102" spans="2:9" x14ac:dyDescent="0.3">
      <c r="B102" s="122"/>
      <c r="C102" s="123"/>
      <c r="D102" s="104"/>
      <c r="E102" s="161">
        <v>3292</v>
      </c>
      <c r="F102" s="161" t="s">
        <v>98</v>
      </c>
      <c r="G102" s="266"/>
      <c r="H102" s="162">
        <f>'POSEBNI DIO program.klasif.SVE'!H86</f>
        <v>202.08</v>
      </c>
      <c r="I102" s="140"/>
    </row>
    <row r="103" spans="2:9" hidden="1" x14ac:dyDescent="0.3">
      <c r="B103" s="122"/>
      <c r="C103" s="123"/>
      <c r="D103" s="104"/>
      <c r="E103" s="161">
        <v>3293</v>
      </c>
      <c r="F103" s="161" t="s">
        <v>90</v>
      </c>
      <c r="G103" s="266"/>
      <c r="H103" s="162">
        <v>0</v>
      </c>
      <c r="I103" s="140"/>
    </row>
    <row r="104" spans="2:9" x14ac:dyDescent="0.3">
      <c r="B104" s="122"/>
      <c r="C104" s="123"/>
      <c r="D104" s="104"/>
      <c r="E104" s="161">
        <v>3294</v>
      </c>
      <c r="F104" s="161" t="s">
        <v>179</v>
      </c>
      <c r="G104" s="266"/>
      <c r="H104" s="162">
        <f>'POSEBNI DIO program.klasif.SVE'!H87</f>
        <v>558</v>
      </c>
      <c r="I104" s="140"/>
    </row>
    <row r="105" spans="2:9" x14ac:dyDescent="0.3">
      <c r="B105" s="122"/>
      <c r="C105" s="123"/>
      <c r="D105" s="104"/>
      <c r="E105" s="161">
        <v>3295</v>
      </c>
      <c r="F105" s="161" t="s">
        <v>92</v>
      </c>
      <c r="G105" s="266"/>
      <c r="H105" s="162">
        <f>'POSEBNI DIO program.klasif.SVE'!H88</f>
        <v>0</v>
      </c>
      <c r="I105" s="140"/>
    </row>
    <row r="106" spans="2:9" hidden="1" x14ac:dyDescent="0.3">
      <c r="B106" s="122"/>
      <c r="C106" s="123"/>
      <c r="D106" s="104"/>
      <c r="E106" s="161">
        <v>3299</v>
      </c>
      <c r="F106" s="161" t="s">
        <v>88</v>
      </c>
      <c r="G106" s="266"/>
      <c r="H106" s="292">
        <v>0</v>
      </c>
      <c r="I106" s="140"/>
    </row>
    <row r="107" spans="2:9" ht="26.4" x14ac:dyDescent="0.3">
      <c r="B107" s="449" t="s">
        <v>270</v>
      </c>
      <c r="C107" s="409"/>
      <c r="D107" s="410"/>
      <c r="E107" s="166"/>
      <c r="F107" s="145" t="s">
        <v>282</v>
      </c>
      <c r="G107" s="146">
        <f>'POSEBNI DIO program.klasif.SVE'!F38</f>
        <v>8000</v>
      </c>
      <c r="H107" s="146">
        <f>H108</f>
        <v>0</v>
      </c>
      <c r="I107" s="140"/>
    </row>
    <row r="108" spans="2:9" x14ac:dyDescent="0.3">
      <c r="B108" s="250"/>
      <c r="C108" s="246"/>
      <c r="D108" s="247"/>
      <c r="E108" s="144">
        <v>32</v>
      </c>
      <c r="F108" s="145" t="s">
        <v>12</v>
      </c>
      <c r="G108" s="266"/>
      <c r="H108" s="146">
        <f>H109</f>
        <v>0</v>
      </c>
      <c r="I108" s="140"/>
    </row>
    <row r="109" spans="2:9" x14ac:dyDescent="0.3">
      <c r="B109" s="250"/>
      <c r="C109" s="246"/>
      <c r="D109" s="247"/>
      <c r="E109" s="152">
        <v>322</v>
      </c>
      <c r="F109" s="153" t="s">
        <v>128</v>
      </c>
      <c r="G109" s="266"/>
      <c r="H109" s="162">
        <f>H110+H111</f>
        <v>0</v>
      </c>
      <c r="I109" s="140"/>
    </row>
    <row r="110" spans="2:9" x14ac:dyDescent="0.3">
      <c r="B110" s="250"/>
      <c r="C110" s="246"/>
      <c r="D110" s="247"/>
      <c r="E110" s="152">
        <v>3222</v>
      </c>
      <c r="F110" s="161" t="s">
        <v>73</v>
      </c>
      <c r="G110" s="266"/>
      <c r="H110" s="162">
        <f>'POSEBNI DIO program.klasif.SVE'!H91</f>
        <v>0</v>
      </c>
      <c r="I110" s="140"/>
    </row>
    <row r="111" spans="2:9" x14ac:dyDescent="0.3">
      <c r="B111" s="250"/>
      <c r="C111" s="246"/>
      <c r="D111" s="247"/>
      <c r="E111" s="152">
        <v>3225</v>
      </c>
      <c r="F111" s="161" t="s">
        <v>76</v>
      </c>
      <c r="G111" s="266"/>
      <c r="H111" s="162">
        <f>'POSEBNI DIO program.klasif.SVE'!H92</f>
        <v>0</v>
      </c>
      <c r="I111" s="140"/>
    </row>
    <row r="112" spans="2:9" x14ac:dyDescent="0.3">
      <c r="B112" s="449" t="s">
        <v>246</v>
      </c>
      <c r="C112" s="409"/>
      <c r="D112" s="410"/>
      <c r="E112" s="166"/>
      <c r="F112" s="145" t="s">
        <v>156</v>
      </c>
      <c r="G112" s="146">
        <f>'POSEBNI DIO program.klasif.SVE'!F39</f>
        <v>600</v>
      </c>
      <c r="H112" s="146">
        <f>H113</f>
        <v>1950</v>
      </c>
      <c r="I112" s="140">
        <f t="shared" si="0"/>
        <v>325</v>
      </c>
    </row>
    <row r="113" spans="2:9" x14ac:dyDescent="0.3">
      <c r="B113" s="122"/>
      <c r="C113" s="167"/>
      <c r="D113" s="102"/>
      <c r="E113" s="144">
        <v>32</v>
      </c>
      <c r="F113" s="145" t="s">
        <v>12</v>
      </c>
      <c r="G113" s="266"/>
      <c r="H113" s="168">
        <f>H114+H115+H116</f>
        <v>1950</v>
      </c>
      <c r="I113" s="140"/>
    </row>
    <row r="114" spans="2:9" x14ac:dyDescent="0.3">
      <c r="B114" s="122"/>
      <c r="C114" s="167"/>
      <c r="D114" s="102"/>
      <c r="E114" s="152">
        <v>322</v>
      </c>
      <c r="F114" s="153" t="s">
        <v>128</v>
      </c>
      <c r="G114" s="266"/>
      <c r="H114" s="165">
        <f>+H115</f>
        <v>0</v>
      </c>
      <c r="I114" s="140"/>
    </row>
    <row r="115" spans="2:9" x14ac:dyDescent="0.3">
      <c r="B115" s="122"/>
      <c r="C115" s="167"/>
      <c r="D115" s="102"/>
      <c r="E115" s="161">
        <v>3222</v>
      </c>
      <c r="F115" s="161" t="s">
        <v>73</v>
      </c>
      <c r="G115" s="266"/>
      <c r="H115" s="169">
        <v>0</v>
      </c>
      <c r="I115" s="140"/>
    </row>
    <row r="116" spans="2:9" x14ac:dyDescent="0.3">
      <c r="B116" s="122"/>
      <c r="C116" s="167"/>
      <c r="D116" s="102"/>
      <c r="E116" s="161">
        <v>3225</v>
      </c>
      <c r="F116" s="161" t="s">
        <v>76</v>
      </c>
      <c r="G116" s="266"/>
      <c r="H116" s="169">
        <f>'POSEBNI DIO program.klasif.SVE'!H96</f>
        <v>1950</v>
      </c>
      <c r="I116" s="140"/>
    </row>
    <row r="117" spans="2:9" x14ac:dyDescent="0.3">
      <c r="B117" s="470">
        <v>32</v>
      </c>
      <c r="C117" s="471"/>
      <c r="D117" s="472"/>
      <c r="E117" s="170"/>
      <c r="F117" s="144" t="s">
        <v>12</v>
      </c>
      <c r="G117" s="146">
        <f>SUM(G31:G112)</f>
        <v>610700</v>
      </c>
      <c r="H117" s="146">
        <f>H31+H44+H57+H79+H88+H112+H107</f>
        <v>257149.59000000003</v>
      </c>
      <c r="I117" s="140">
        <f t="shared" si="0"/>
        <v>42.107350581300153</v>
      </c>
    </row>
    <row r="118" spans="2:9" x14ac:dyDescent="0.3">
      <c r="B118" s="449" t="s">
        <v>143</v>
      </c>
      <c r="C118" s="450"/>
      <c r="D118" s="451"/>
      <c r="E118" s="145"/>
      <c r="F118" s="145" t="s">
        <v>144</v>
      </c>
      <c r="G118" s="146">
        <f>'POSEBNI DIO program.klasif.SVE'!F98</f>
        <v>300</v>
      </c>
      <c r="H118" s="146">
        <f>H119</f>
        <v>142.21</v>
      </c>
      <c r="I118" s="140">
        <f t="shared" si="0"/>
        <v>47.403333333333336</v>
      </c>
    </row>
    <row r="119" spans="2:9" x14ac:dyDescent="0.3">
      <c r="B119" s="122"/>
      <c r="C119" s="123"/>
      <c r="D119" s="104"/>
      <c r="E119" s="144">
        <v>34</v>
      </c>
      <c r="F119" s="145" t="s">
        <v>94</v>
      </c>
      <c r="G119" s="266"/>
      <c r="H119" s="146">
        <f>H120</f>
        <v>142.21</v>
      </c>
      <c r="I119" s="140"/>
    </row>
    <row r="120" spans="2:9" x14ac:dyDescent="0.3">
      <c r="B120" s="122"/>
      <c r="C120" s="123"/>
      <c r="D120" s="104"/>
      <c r="E120" s="152">
        <v>343</v>
      </c>
      <c r="F120" s="153" t="s">
        <v>95</v>
      </c>
      <c r="G120" s="291"/>
      <c r="H120" s="165">
        <f>H121</f>
        <v>142.21</v>
      </c>
      <c r="I120" s="140"/>
    </row>
    <row r="121" spans="2:9" x14ac:dyDescent="0.3">
      <c r="B121" s="122"/>
      <c r="C121" s="123"/>
      <c r="D121" s="104"/>
      <c r="E121" s="161">
        <v>3433</v>
      </c>
      <c r="F121" s="161" t="s">
        <v>97</v>
      </c>
      <c r="G121" s="266"/>
      <c r="H121" s="169">
        <f>'POSEBNI DIO program.klasif.SVE'!H103</f>
        <v>142.21</v>
      </c>
      <c r="I121" s="140"/>
    </row>
    <row r="122" spans="2:9" ht="26.4" x14ac:dyDescent="0.3">
      <c r="B122" s="449" t="s">
        <v>268</v>
      </c>
      <c r="C122" s="455"/>
      <c r="D122" s="456"/>
      <c r="E122" s="144"/>
      <c r="F122" s="145" t="s">
        <v>267</v>
      </c>
      <c r="G122" s="146">
        <f>'POSEBNI DIO program.klasif.SVE'!F99</f>
        <v>5500</v>
      </c>
      <c r="H122" s="146">
        <f>H123</f>
        <v>467.63</v>
      </c>
      <c r="I122" s="140">
        <f t="shared" si="0"/>
        <v>8.5023636363636363</v>
      </c>
    </row>
    <row r="123" spans="2:9" x14ac:dyDescent="0.3">
      <c r="B123" s="122"/>
      <c r="C123" s="44"/>
      <c r="D123" s="45"/>
      <c r="E123" s="144">
        <v>34</v>
      </c>
      <c r="F123" s="145" t="s">
        <v>94</v>
      </c>
      <c r="G123" s="266"/>
      <c r="H123" s="168">
        <f>H124</f>
        <v>467.63</v>
      </c>
      <c r="I123" s="140"/>
    </row>
    <row r="124" spans="2:9" x14ac:dyDescent="0.3">
      <c r="B124" s="122"/>
      <c r="C124" s="44"/>
      <c r="D124" s="45"/>
      <c r="E124" s="152">
        <v>343</v>
      </c>
      <c r="F124" s="153" t="s">
        <v>95</v>
      </c>
      <c r="G124" s="266"/>
      <c r="H124" s="165">
        <f>H125</f>
        <v>467.63</v>
      </c>
      <c r="I124" s="140"/>
    </row>
    <row r="125" spans="2:9" x14ac:dyDescent="0.3">
      <c r="B125" s="122"/>
      <c r="C125" s="44"/>
      <c r="D125" s="45"/>
      <c r="E125" s="161">
        <v>3431</v>
      </c>
      <c r="F125" s="161" t="s">
        <v>96</v>
      </c>
      <c r="G125" s="266"/>
      <c r="H125" s="169">
        <f>'POSEBNI DIO program.klasif.SVE'!H106</f>
        <v>467.63</v>
      </c>
      <c r="I125" s="140"/>
    </row>
    <row r="126" spans="2:9" x14ac:dyDescent="0.3">
      <c r="B126" s="105">
        <v>34</v>
      </c>
      <c r="C126" s="106"/>
      <c r="D126" s="107"/>
      <c r="E126" s="107"/>
      <c r="F126" s="45" t="s">
        <v>94</v>
      </c>
      <c r="G126" s="146">
        <f>G122+G118</f>
        <v>5800</v>
      </c>
      <c r="H126" s="146">
        <f>H122+H118</f>
        <v>609.84</v>
      </c>
      <c r="I126" s="140">
        <f t="shared" si="0"/>
        <v>10.514482758620689</v>
      </c>
    </row>
    <row r="127" spans="2:9" hidden="1" x14ac:dyDescent="0.3">
      <c r="B127" s="433" t="s">
        <v>166</v>
      </c>
      <c r="C127" s="434"/>
      <c r="D127" s="435"/>
      <c r="E127" s="261"/>
      <c r="F127" s="261" t="s">
        <v>142</v>
      </c>
      <c r="G127" s="265">
        <f>'POSEBNI DIO program.klasif.SVE'!F108</f>
        <v>0</v>
      </c>
      <c r="H127" s="314">
        <f>'POSEBNI DIO program.klasif.SVE'!H108</f>
        <v>0</v>
      </c>
      <c r="I127" s="119" t="e">
        <f>H127/G127*100</f>
        <v>#DIV/0!</v>
      </c>
    </row>
    <row r="128" spans="2:9" ht="15" hidden="1" customHeight="1" x14ac:dyDescent="0.3">
      <c r="B128" s="433" t="s">
        <v>253</v>
      </c>
      <c r="C128" s="434"/>
      <c r="D128" s="435"/>
      <c r="E128" s="261"/>
      <c r="F128" s="354" t="s">
        <v>155</v>
      </c>
      <c r="G128" s="265">
        <f>'POSEBNI DIO program.klasif.SVE'!F109</f>
        <v>8000</v>
      </c>
      <c r="H128" s="314">
        <f>'POSEBNI DIO program.klasif.SVE'!H109</f>
        <v>0</v>
      </c>
      <c r="I128" s="140"/>
    </row>
    <row r="129" spans="2:9" ht="15" hidden="1" customHeight="1" x14ac:dyDescent="0.3">
      <c r="B129" s="433" t="s">
        <v>247</v>
      </c>
      <c r="C129" s="434"/>
      <c r="D129" s="435"/>
      <c r="E129" s="261"/>
      <c r="F129" s="258" t="s">
        <v>142</v>
      </c>
      <c r="G129" s="265">
        <f>'POSEBNI DIO program.klasif.SVE'!F110</f>
        <v>1000</v>
      </c>
      <c r="H129" s="314">
        <f>'POSEBNI DIO program.klasif.SVE'!H109</f>
        <v>0</v>
      </c>
      <c r="I129" s="119">
        <f>H129/G129*100</f>
        <v>0</v>
      </c>
    </row>
    <row r="130" spans="2:9" ht="15" customHeight="1" x14ac:dyDescent="0.3">
      <c r="B130" s="449" t="s">
        <v>217</v>
      </c>
      <c r="C130" s="450"/>
      <c r="D130" s="451"/>
      <c r="E130" s="104"/>
      <c r="F130" s="45" t="s">
        <v>142</v>
      </c>
      <c r="G130" s="120">
        <f>'POSEBNI DIO program.klasif.SVE'!F108</f>
        <v>0</v>
      </c>
      <c r="H130" s="146">
        <f>H131</f>
        <v>0</v>
      </c>
      <c r="I130" s="119"/>
    </row>
    <row r="131" spans="2:9" ht="26.4" x14ac:dyDescent="0.3">
      <c r="B131" s="122"/>
      <c r="C131" s="123"/>
      <c r="D131" s="104"/>
      <c r="E131" s="144">
        <v>42</v>
      </c>
      <c r="F131" s="145" t="s">
        <v>99</v>
      </c>
      <c r="G131" s="215"/>
      <c r="H131" s="120">
        <f>H132</f>
        <v>0</v>
      </c>
      <c r="I131" s="140"/>
    </row>
    <row r="132" spans="2:9" ht="15" customHeight="1" x14ac:dyDescent="0.3">
      <c r="B132" s="122"/>
      <c r="C132" s="123"/>
      <c r="D132" s="104"/>
      <c r="E132" s="152">
        <v>422</v>
      </c>
      <c r="F132" s="153" t="s">
        <v>102</v>
      </c>
      <c r="G132" s="291"/>
      <c r="H132" s="135">
        <f>H133+H134</f>
        <v>0</v>
      </c>
      <c r="I132" s="140"/>
    </row>
    <row r="133" spans="2:9" ht="15" customHeight="1" x14ac:dyDescent="0.3">
      <c r="B133" s="122"/>
      <c r="C133" s="123"/>
      <c r="D133" s="104"/>
      <c r="E133" s="161">
        <v>4221</v>
      </c>
      <c r="F133" s="161" t="s">
        <v>180</v>
      </c>
      <c r="G133" s="293"/>
      <c r="H133" s="382">
        <f>'POSEBNI DIO program.klasif.SVE'!H115</f>
        <v>0</v>
      </c>
      <c r="I133" s="140"/>
    </row>
    <row r="134" spans="2:9" ht="15" customHeight="1" x14ac:dyDescent="0.3">
      <c r="B134" s="122"/>
      <c r="C134" s="123"/>
      <c r="D134" s="104"/>
      <c r="E134" s="161">
        <v>4227</v>
      </c>
      <c r="F134" s="161" t="s">
        <v>129</v>
      </c>
      <c r="G134" s="293"/>
      <c r="H134" s="382">
        <f>'POSEBNI DIO program.klasif.SVE'!H116</f>
        <v>0</v>
      </c>
      <c r="I134" s="140"/>
    </row>
    <row r="135" spans="2:9" x14ac:dyDescent="0.3">
      <c r="B135" s="449" t="s">
        <v>253</v>
      </c>
      <c r="C135" s="450"/>
      <c r="D135" s="451"/>
      <c r="E135" s="104"/>
      <c r="F135" s="145" t="s">
        <v>150</v>
      </c>
      <c r="G135" s="120">
        <v>0</v>
      </c>
      <c r="H135" s="120">
        <f>H136</f>
        <v>0</v>
      </c>
      <c r="I135" s="119"/>
    </row>
    <row r="136" spans="2:9" ht="26.4" x14ac:dyDescent="0.3">
      <c r="B136" s="122"/>
      <c r="C136" s="123"/>
      <c r="D136" s="104"/>
      <c r="E136" s="144">
        <v>42</v>
      </c>
      <c r="F136" s="145" t="s">
        <v>99</v>
      </c>
      <c r="G136" s="215"/>
      <c r="H136" s="120">
        <f>H137+H140</f>
        <v>0</v>
      </c>
      <c r="I136" s="140"/>
    </row>
    <row r="137" spans="2:9" x14ac:dyDescent="0.3">
      <c r="B137" s="122"/>
      <c r="C137" s="123"/>
      <c r="D137" s="104"/>
      <c r="E137" s="152">
        <v>422</v>
      </c>
      <c r="F137" s="153" t="s">
        <v>102</v>
      </c>
      <c r="G137" s="215"/>
      <c r="H137" s="120">
        <f>H138+H139</f>
        <v>0</v>
      </c>
      <c r="I137" s="140"/>
    </row>
    <row r="138" spans="2:9" x14ac:dyDescent="0.3">
      <c r="B138" s="122"/>
      <c r="C138" s="123"/>
      <c r="D138" s="104"/>
      <c r="E138" s="161">
        <v>4221</v>
      </c>
      <c r="F138" s="161" t="s">
        <v>180</v>
      </c>
      <c r="G138" s="215"/>
      <c r="H138" s="382">
        <f>'POSEBNI DIO program.klasif.SVE'!H119</f>
        <v>0</v>
      </c>
      <c r="I138" s="140"/>
    </row>
    <row r="139" spans="2:9" x14ac:dyDescent="0.3">
      <c r="B139" s="122"/>
      <c r="C139" s="123"/>
      <c r="D139" s="104"/>
      <c r="E139" s="161">
        <v>4227</v>
      </c>
      <c r="F139" s="161" t="s">
        <v>129</v>
      </c>
      <c r="G139" s="215"/>
      <c r="H139" s="382">
        <f>'POSEBNI DIO program.klasif.SVE'!H120</f>
        <v>0</v>
      </c>
      <c r="I139" s="140"/>
    </row>
    <row r="140" spans="2:9" x14ac:dyDescent="0.3">
      <c r="B140" s="250"/>
      <c r="C140" s="251"/>
      <c r="D140" s="252"/>
      <c r="E140" s="152">
        <v>426</v>
      </c>
      <c r="F140" s="153" t="s">
        <v>252</v>
      </c>
      <c r="G140" s="215"/>
      <c r="H140" s="383">
        <f>H141</f>
        <v>0</v>
      </c>
      <c r="I140" s="140"/>
    </row>
    <row r="141" spans="2:9" x14ac:dyDescent="0.3">
      <c r="B141" s="250"/>
      <c r="C141" s="251"/>
      <c r="D141" s="252"/>
      <c r="E141" s="161">
        <v>4262</v>
      </c>
      <c r="F141" s="161" t="s">
        <v>104</v>
      </c>
      <c r="G141" s="215"/>
      <c r="H141" s="383">
        <f>'POSEBNI DIO program.klasif.SVE'!H122</f>
        <v>0</v>
      </c>
      <c r="I141" s="140"/>
    </row>
    <row r="142" spans="2:9" ht="27.6" customHeight="1" x14ac:dyDescent="0.3">
      <c r="B142" s="449" t="s">
        <v>268</v>
      </c>
      <c r="C142" s="455"/>
      <c r="D142" s="456"/>
      <c r="E142" s="359"/>
      <c r="F142" s="45" t="s">
        <v>267</v>
      </c>
      <c r="G142" s="120">
        <f>'POSEBNI DIO program.klasif.SVE'!F110</f>
        <v>1000</v>
      </c>
      <c r="H142" s="120">
        <f>H143</f>
        <v>0</v>
      </c>
      <c r="I142" s="119">
        <f>H142/G142*100</f>
        <v>0</v>
      </c>
    </row>
    <row r="143" spans="2:9" ht="26.4" x14ac:dyDescent="0.3">
      <c r="B143" s="122"/>
      <c r="C143" s="123"/>
      <c r="D143" s="104"/>
      <c r="E143" s="144">
        <v>42</v>
      </c>
      <c r="F143" s="145" t="s">
        <v>99</v>
      </c>
      <c r="G143" s="215"/>
      <c r="H143" s="120">
        <f>H144</f>
        <v>0</v>
      </c>
      <c r="I143" s="140"/>
    </row>
    <row r="144" spans="2:9" x14ac:dyDescent="0.3">
      <c r="B144" s="122"/>
      <c r="C144" s="123"/>
      <c r="D144" s="104"/>
      <c r="E144" s="152">
        <v>422</v>
      </c>
      <c r="F144" s="153" t="s">
        <v>102</v>
      </c>
      <c r="G144" s="215"/>
      <c r="H144" s="135">
        <f>H146+H145</f>
        <v>0</v>
      </c>
      <c r="I144" s="140"/>
    </row>
    <row r="145" spans="2:9" x14ac:dyDescent="0.3">
      <c r="B145" s="250"/>
      <c r="C145" s="251"/>
      <c r="D145" s="252"/>
      <c r="E145" s="161">
        <v>4211</v>
      </c>
      <c r="F145" s="161" t="s">
        <v>180</v>
      </c>
      <c r="G145" s="215"/>
      <c r="H145" s="135">
        <f>'POSEBNI DIO program.klasif.SVE'!H126</f>
        <v>0</v>
      </c>
      <c r="I145" s="140"/>
    </row>
    <row r="146" spans="2:9" x14ac:dyDescent="0.3">
      <c r="B146" s="122"/>
      <c r="C146" s="123"/>
      <c r="D146" s="104"/>
      <c r="E146" s="161">
        <v>4227</v>
      </c>
      <c r="F146" s="161" t="s">
        <v>129</v>
      </c>
      <c r="G146" s="215"/>
      <c r="H146" s="329">
        <f>'POSEBNI DIO program.klasif.SVE'!H127</f>
        <v>0</v>
      </c>
      <c r="I146" s="140"/>
    </row>
    <row r="147" spans="2:9" ht="28.5" customHeight="1" x14ac:dyDescent="0.3">
      <c r="B147" s="469">
        <v>4</v>
      </c>
      <c r="C147" s="455"/>
      <c r="D147" s="456"/>
      <c r="E147" s="45"/>
      <c r="F147" s="102" t="s">
        <v>6</v>
      </c>
      <c r="G147" s="313">
        <f>G148</f>
        <v>9000</v>
      </c>
      <c r="H147" s="313">
        <f>H148</f>
        <v>0</v>
      </c>
      <c r="I147" s="119">
        <f t="shared" si="0"/>
        <v>0</v>
      </c>
    </row>
    <row r="148" spans="2:9" ht="28.5" customHeight="1" thickBot="1" x14ac:dyDescent="0.35">
      <c r="B148" s="171">
        <v>42</v>
      </c>
      <c r="C148" s="172"/>
      <c r="D148" s="173"/>
      <c r="E148" s="173"/>
      <c r="F148" s="174" t="s">
        <v>99</v>
      </c>
      <c r="G148" s="326">
        <f>'POSEBNI DIO program.klasif.SVE'!F112</f>
        <v>9000</v>
      </c>
      <c r="H148" s="326">
        <f>H135+H131+H142</f>
        <v>0</v>
      </c>
      <c r="I148" s="175">
        <f t="shared" si="0"/>
        <v>0</v>
      </c>
    </row>
    <row r="149" spans="2:9" hidden="1" x14ac:dyDescent="0.3">
      <c r="B149" s="475" t="s">
        <v>181</v>
      </c>
      <c r="C149" s="476"/>
      <c r="D149" s="477"/>
      <c r="E149" s="176"/>
      <c r="F149" s="177" t="s">
        <v>182</v>
      </c>
      <c r="G149" s="294"/>
      <c r="H149" s="294"/>
      <c r="I149" s="178"/>
    </row>
    <row r="150" spans="2:9" ht="14.25" hidden="1" customHeight="1" x14ac:dyDescent="0.3">
      <c r="B150" s="478" t="s">
        <v>183</v>
      </c>
      <c r="C150" s="479"/>
      <c r="D150" s="480"/>
      <c r="E150" s="179"/>
      <c r="F150" s="102" t="s">
        <v>5</v>
      </c>
      <c r="G150" s="272"/>
      <c r="H150" s="272"/>
      <c r="I150" s="140"/>
    </row>
    <row r="151" spans="2:9" ht="15" hidden="1" customHeight="1" x14ac:dyDescent="0.3">
      <c r="B151" s="457" t="s">
        <v>147</v>
      </c>
      <c r="C151" s="473"/>
      <c r="D151" s="474"/>
      <c r="E151" s="124"/>
      <c r="F151" s="104" t="s">
        <v>148</v>
      </c>
      <c r="G151" s="272"/>
      <c r="H151" s="272"/>
      <c r="I151" s="140"/>
    </row>
    <row r="152" spans="2:9" hidden="1" x14ac:dyDescent="0.3">
      <c r="B152" s="481">
        <v>3</v>
      </c>
      <c r="C152" s="458"/>
      <c r="D152" s="459"/>
      <c r="E152" s="180"/>
      <c r="F152" s="45" t="s">
        <v>4</v>
      </c>
      <c r="G152" s="272"/>
      <c r="H152" s="272"/>
      <c r="I152" s="140"/>
    </row>
    <row r="153" spans="2:9" hidden="1" x14ac:dyDescent="0.3">
      <c r="B153" s="482">
        <v>31</v>
      </c>
      <c r="C153" s="483"/>
      <c r="D153" s="484"/>
      <c r="E153" s="181"/>
      <c r="F153" s="45" t="s">
        <v>184</v>
      </c>
      <c r="G153" s="272"/>
      <c r="H153" s="272"/>
      <c r="I153" s="140"/>
    </row>
    <row r="154" spans="2:9" hidden="1" x14ac:dyDescent="0.3">
      <c r="B154" s="478" t="s">
        <v>183</v>
      </c>
      <c r="C154" s="479"/>
      <c r="D154" s="480"/>
      <c r="E154" s="179"/>
      <c r="F154" s="102" t="s">
        <v>12</v>
      </c>
      <c r="G154" s="272"/>
      <c r="H154" s="272"/>
      <c r="I154" s="140"/>
    </row>
    <row r="155" spans="2:9" ht="15" hidden="1" customHeight="1" x14ac:dyDescent="0.3">
      <c r="B155" s="457" t="s">
        <v>149</v>
      </c>
      <c r="C155" s="473"/>
      <c r="D155" s="474"/>
      <c r="E155" s="124"/>
      <c r="F155" s="104" t="s">
        <v>150</v>
      </c>
      <c r="G155" s="272"/>
      <c r="H155" s="272"/>
      <c r="I155" s="140"/>
    </row>
    <row r="156" spans="2:9" hidden="1" x14ac:dyDescent="0.3">
      <c r="B156" s="482">
        <v>32</v>
      </c>
      <c r="C156" s="483"/>
      <c r="D156" s="484"/>
      <c r="E156" s="181"/>
      <c r="F156" s="45" t="s">
        <v>12</v>
      </c>
      <c r="G156" s="272"/>
      <c r="H156" s="272"/>
      <c r="I156" s="140"/>
    </row>
    <row r="157" spans="2:9" hidden="1" x14ac:dyDescent="0.3">
      <c r="B157" s="478" t="s">
        <v>181</v>
      </c>
      <c r="C157" s="479"/>
      <c r="D157" s="480"/>
      <c r="E157" s="179"/>
      <c r="F157" s="102" t="s">
        <v>185</v>
      </c>
      <c r="G157" s="272"/>
      <c r="H157" s="272"/>
      <c r="I157" s="140"/>
    </row>
    <row r="158" spans="2:9" hidden="1" x14ac:dyDescent="0.3">
      <c r="B158" s="478" t="s">
        <v>186</v>
      </c>
      <c r="C158" s="479"/>
      <c r="D158" s="480"/>
      <c r="E158" s="179"/>
      <c r="F158" s="102" t="s">
        <v>5</v>
      </c>
      <c r="G158" s="272"/>
      <c r="H158" s="272"/>
      <c r="I158" s="140"/>
    </row>
    <row r="159" spans="2:9" hidden="1" x14ac:dyDescent="0.3">
      <c r="B159" s="457" t="s">
        <v>147</v>
      </c>
      <c r="C159" s="473"/>
      <c r="D159" s="474"/>
      <c r="E159" s="124"/>
      <c r="F159" s="104" t="s">
        <v>148</v>
      </c>
      <c r="G159" s="272"/>
      <c r="H159" s="272"/>
      <c r="I159" s="140"/>
    </row>
    <row r="160" spans="2:9" hidden="1" x14ac:dyDescent="0.3">
      <c r="B160" s="481">
        <v>3</v>
      </c>
      <c r="C160" s="458"/>
      <c r="D160" s="459"/>
      <c r="E160" s="180"/>
      <c r="F160" s="45" t="s">
        <v>4</v>
      </c>
      <c r="G160" s="272"/>
      <c r="H160" s="272"/>
      <c r="I160" s="140"/>
    </row>
    <row r="161" spans="2:9" hidden="1" x14ac:dyDescent="0.3">
      <c r="B161" s="482">
        <v>31</v>
      </c>
      <c r="C161" s="483"/>
      <c r="D161" s="484"/>
      <c r="E161" s="181"/>
      <c r="F161" s="45" t="s">
        <v>184</v>
      </c>
      <c r="G161" s="272"/>
      <c r="H161" s="272"/>
      <c r="I161" s="140"/>
    </row>
    <row r="162" spans="2:9" hidden="1" x14ac:dyDescent="0.3">
      <c r="B162" s="478" t="s">
        <v>186</v>
      </c>
      <c r="C162" s="479"/>
      <c r="D162" s="480"/>
      <c r="E162" s="179"/>
      <c r="F162" s="102" t="s">
        <v>12</v>
      </c>
      <c r="G162" s="272"/>
      <c r="H162" s="272"/>
      <c r="I162" s="140"/>
    </row>
    <row r="163" spans="2:9" hidden="1" x14ac:dyDescent="0.3">
      <c r="B163" s="457" t="s">
        <v>149</v>
      </c>
      <c r="C163" s="473"/>
      <c r="D163" s="474"/>
      <c r="E163" s="124"/>
      <c r="F163" s="104" t="s">
        <v>150</v>
      </c>
      <c r="G163" s="272"/>
      <c r="H163" s="272"/>
      <c r="I163" s="140"/>
    </row>
    <row r="164" spans="2:9" ht="15" hidden="1" thickBot="1" x14ac:dyDescent="0.35">
      <c r="B164" s="485">
        <v>32</v>
      </c>
      <c r="C164" s="486"/>
      <c r="D164" s="487"/>
      <c r="E164" s="173"/>
      <c r="F164" s="174" t="s">
        <v>12</v>
      </c>
      <c r="G164" s="295"/>
      <c r="H164" s="295"/>
      <c r="I164" s="175"/>
    </row>
  </sheetData>
  <mergeCells count="49">
    <mergeCell ref="B160:D160"/>
    <mergeCell ref="B161:D161"/>
    <mergeCell ref="B162:D162"/>
    <mergeCell ref="B163:D163"/>
    <mergeCell ref="B164:D164"/>
    <mergeCell ref="B159:D159"/>
    <mergeCell ref="B147:D147"/>
    <mergeCell ref="B149:D149"/>
    <mergeCell ref="B150:D150"/>
    <mergeCell ref="B151:D151"/>
    <mergeCell ref="B152:D152"/>
    <mergeCell ref="B153:D153"/>
    <mergeCell ref="B154:D154"/>
    <mergeCell ref="B155:D155"/>
    <mergeCell ref="B156:D156"/>
    <mergeCell ref="B157:D157"/>
    <mergeCell ref="B158:D158"/>
    <mergeCell ref="B142:D142"/>
    <mergeCell ref="B57:D57"/>
    <mergeCell ref="B79:D79"/>
    <mergeCell ref="B88:D88"/>
    <mergeCell ref="B112:D112"/>
    <mergeCell ref="B117:D117"/>
    <mergeCell ref="B118:D118"/>
    <mergeCell ref="B122:D122"/>
    <mergeCell ref="B127:D127"/>
    <mergeCell ref="B128:D128"/>
    <mergeCell ref="B130:D130"/>
    <mergeCell ref="B135:D135"/>
    <mergeCell ref="B107:D107"/>
    <mergeCell ref="B129:D129"/>
    <mergeCell ref="B44:D44"/>
    <mergeCell ref="B8:D8"/>
    <mergeCell ref="B9:D9"/>
    <mergeCell ref="B10:D10"/>
    <mergeCell ref="B16:D16"/>
    <mergeCell ref="B20:D20"/>
    <mergeCell ref="B26:D26"/>
    <mergeCell ref="B27:D27"/>
    <mergeCell ref="B28:D28"/>
    <mergeCell ref="B29:D29"/>
    <mergeCell ref="B30:D30"/>
    <mergeCell ref="B31:D31"/>
    <mergeCell ref="B7:F7"/>
    <mergeCell ref="B1:I1"/>
    <mergeCell ref="B3:I3"/>
    <mergeCell ref="F4:H4"/>
    <mergeCell ref="B6:D6"/>
    <mergeCell ref="E6:F6"/>
  </mergeCells>
  <pageMargins left="0.7" right="0.7" top="0.75" bottom="0.75" header="0.3" footer="0.3"/>
  <pageSetup paperSize="9" scale="3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O32"/>
  <sheetViews>
    <sheetView showGridLines="0" zoomScaleNormal="100" workbookViewId="0">
      <selection sqref="A1:J1"/>
    </sheetView>
  </sheetViews>
  <sheetFormatPr defaultColWidth="8.88671875" defaultRowHeight="15.6" x14ac:dyDescent="0.3"/>
  <cols>
    <col min="1" max="4" width="8.88671875" style="182" customWidth="1"/>
    <col min="5" max="5" width="7.44140625" style="182" customWidth="1"/>
    <col min="6" max="6" width="18.109375" style="182" hidden="1" customWidth="1"/>
    <col min="7" max="7" width="14" style="182" hidden="1" customWidth="1"/>
    <col min="8" max="9" width="15.33203125" style="182" customWidth="1"/>
    <col min="10" max="10" width="19.109375" style="182" customWidth="1"/>
    <col min="11" max="11" width="8.88671875" style="182" customWidth="1"/>
    <col min="12" max="12" width="16.88671875" style="182" customWidth="1"/>
    <col min="13" max="13" width="11.6640625" style="182" bestFit="1" customWidth="1"/>
    <col min="14" max="16" width="12.6640625" style="182" bestFit="1" customWidth="1"/>
    <col min="17" max="17" width="8.88671875" style="182" customWidth="1"/>
    <col min="18" max="16384" width="8.88671875" style="182"/>
  </cols>
  <sheetData>
    <row r="1" spans="1:15" ht="31.5" customHeight="1" x14ac:dyDescent="0.3">
      <c r="A1" s="494" t="s">
        <v>187</v>
      </c>
      <c r="B1" s="494"/>
      <c r="C1" s="494"/>
      <c r="D1" s="494"/>
      <c r="E1" s="494"/>
      <c r="F1" s="494"/>
      <c r="G1" s="494"/>
      <c r="H1" s="494"/>
      <c r="I1" s="494"/>
      <c r="J1" s="494"/>
    </row>
    <row r="2" spans="1:15" ht="26.25" hidden="1" customHeight="1" x14ac:dyDescent="0.3">
      <c r="A2" s="495" t="s">
        <v>218</v>
      </c>
      <c r="B2" s="495"/>
      <c r="C2" s="495"/>
      <c r="D2" s="495"/>
      <c r="E2" s="495"/>
      <c r="F2" s="495"/>
      <c r="G2" s="495"/>
      <c r="H2" s="495"/>
      <c r="I2" s="495"/>
      <c r="J2" s="495"/>
    </row>
    <row r="3" spans="1:15" ht="39" hidden="1" customHeight="1" x14ac:dyDescent="0.3">
      <c r="A3" s="496" t="s">
        <v>188</v>
      </c>
      <c r="B3" s="496"/>
      <c r="C3" s="496"/>
      <c r="D3" s="496"/>
      <c r="E3" s="496"/>
      <c r="F3" s="183" t="s">
        <v>189</v>
      </c>
      <c r="G3" s="183" t="s">
        <v>190</v>
      </c>
      <c r="H3" s="183" t="s">
        <v>191</v>
      </c>
      <c r="I3" s="183" t="s">
        <v>192</v>
      </c>
      <c r="J3" s="183" t="s">
        <v>193</v>
      </c>
    </row>
    <row r="4" spans="1:15" ht="24" hidden="1" customHeight="1" x14ac:dyDescent="0.3">
      <c r="A4" s="497" t="s">
        <v>194</v>
      </c>
      <c r="B4" s="497"/>
      <c r="C4" s="497"/>
      <c r="D4" s="497"/>
      <c r="E4" s="497"/>
      <c r="F4" s="184" t="e">
        <f>SUM(F5:F11)</f>
        <v>#REF!</v>
      </c>
      <c r="G4" s="184" t="e">
        <f>SUM(G5:G11)</f>
        <v>#REF!</v>
      </c>
      <c r="H4" s="185">
        <v>0</v>
      </c>
      <c r="I4" s="185">
        <v>0</v>
      </c>
      <c r="J4" s="185">
        <v>0</v>
      </c>
      <c r="L4" s="186"/>
    </row>
    <row r="5" spans="1:15" s="189" customFormat="1" ht="24" hidden="1" customHeight="1" x14ac:dyDescent="0.3">
      <c r="A5" s="498" t="s">
        <v>195</v>
      </c>
      <c r="B5" s="498"/>
      <c r="C5" s="498"/>
      <c r="D5" s="498"/>
      <c r="E5" s="498"/>
      <c r="F5" s="187" t="e">
        <f>SUM(#REF!)</f>
        <v>#REF!</v>
      </c>
      <c r="G5" s="187" t="e">
        <f>SUM(#REF!)</f>
        <v>#REF!</v>
      </c>
      <c r="H5" s="188">
        <f>H4</f>
        <v>0</v>
      </c>
      <c r="I5" s="188">
        <f t="shared" ref="I5:J5" si="0">I4</f>
        <v>0</v>
      </c>
      <c r="J5" s="188">
        <f t="shared" si="0"/>
        <v>0</v>
      </c>
      <c r="L5" s="190"/>
      <c r="M5" s="190"/>
      <c r="N5" s="190"/>
      <c r="O5" s="190"/>
    </row>
    <row r="6" spans="1:15" ht="28.2" customHeight="1" x14ac:dyDescent="0.3">
      <c r="A6" s="488" t="s">
        <v>277</v>
      </c>
      <c r="B6" s="489"/>
      <c r="C6" s="489"/>
      <c r="D6" s="489"/>
      <c r="E6" s="489"/>
      <c r="F6" s="489"/>
      <c r="G6" s="489"/>
      <c r="H6" s="489"/>
      <c r="I6" s="489"/>
      <c r="J6" s="490"/>
      <c r="L6" s="191"/>
      <c r="M6" s="191"/>
      <c r="N6" s="191"/>
      <c r="O6" s="191"/>
    </row>
    <row r="7" spans="1:15" ht="0.75" customHeight="1" x14ac:dyDescent="0.3">
      <c r="A7" s="491"/>
      <c r="B7" s="492"/>
      <c r="C7" s="492"/>
      <c r="D7" s="492"/>
      <c r="E7" s="492"/>
      <c r="F7" s="492"/>
      <c r="G7" s="492"/>
      <c r="H7" s="492"/>
      <c r="I7" s="492"/>
      <c r="J7" s="493"/>
      <c r="L7" s="191"/>
      <c r="M7" s="191"/>
      <c r="N7" s="191"/>
      <c r="O7" s="191"/>
    </row>
    <row r="8" spans="1:15" ht="45.75" customHeight="1" x14ac:dyDescent="0.3">
      <c r="A8" s="505" t="s">
        <v>188</v>
      </c>
      <c r="B8" s="506"/>
      <c r="C8" s="506"/>
      <c r="D8" s="506"/>
      <c r="E8" s="507"/>
      <c r="F8" s="192"/>
      <c r="G8" s="192"/>
      <c r="H8" s="193" t="s">
        <v>196</v>
      </c>
      <c r="I8" s="193" t="s">
        <v>219</v>
      </c>
      <c r="J8" s="194"/>
      <c r="L8" s="191"/>
      <c r="M8" s="191"/>
      <c r="N8" s="191"/>
      <c r="O8" s="191"/>
    </row>
    <row r="9" spans="1:15" ht="24" customHeight="1" x14ac:dyDescent="0.3">
      <c r="A9" s="508" t="s">
        <v>194</v>
      </c>
      <c r="B9" s="509"/>
      <c r="C9" s="509"/>
      <c r="D9" s="509"/>
      <c r="E9" s="510"/>
      <c r="F9" s="195"/>
      <c r="G9" s="195"/>
      <c r="H9" s="196">
        <v>0</v>
      </c>
      <c r="I9" s="196">
        <v>0</v>
      </c>
      <c r="J9" s="196">
        <f>H9-I9</f>
        <v>0</v>
      </c>
      <c r="L9" s="191"/>
      <c r="M9" s="191"/>
      <c r="N9" s="191"/>
      <c r="O9" s="191"/>
    </row>
    <row r="10" spans="1:15" s="189" customFormat="1" ht="24" customHeight="1" x14ac:dyDescent="0.3">
      <c r="A10" s="197"/>
      <c r="B10" s="511" t="s">
        <v>195</v>
      </c>
      <c r="C10" s="511"/>
      <c r="D10" s="511"/>
      <c r="E10" s="512"/>
      <c r="F10" s="187"/>
      <c r="G10" s="187"/>
      <c r="H10" s="188">
        <f>H9</f>
        <v>0</v>
      </c>
      <c r="I10" s="188">
        <f>I9</f>
        <v>0</v>
      </c>
      <c r="J10" s="188">
        <f>H10-I10</f>
        <v>0</v>
      </c>
      <c r="L10" s="190"/>
      <c r="M10" s="190"/>
      <c r="N10" s="190"/>
      <c r="O10" s="190"/>
    </row>
    <row r="11" spans="1:15" s="189" customFormat="1" ht="28.2" customHeight="1" x14ac:dyDescent="0.3">
      <c r="A11" s="197"/>
      <c r="B11" s="198"/>
      <c r="C11" s="513"/>
      <c r="D11" s="513"/>
      <c r="E11" s="513"/>
      <c r="F11" s="513"/>
      <c r="G11" s="513"/>
      <c r="H11" s="513"/>
      <c r="I11" s="513"/>
      <c r="J11" s="514"/>
      <c r="L11" s="190"/>
      <c r="M11" s="190"/>
      <c r="N11" s="190"/>
      <c r="O11" s="190"/>
    </row>
    <row r="12" spans="1:15" ht="28.2" customHeight="1" x14ac:dyDescent="0.3">
      <c r="B12" s="191"/>
      <c r="C12" s="191"/>
      <c r="D12" s="191"/>
      <c r="E12" s="191"/>
    </row>
    <row r="13" spans="1:15" ht="28.2" customHeight="1" x14ac:dyDescent="0.3">
      <c r="A13" s="515" t="s">
        <v>197</v>
      </c>
      <c r="B13" s="516"/>
      <c r="C13" s="516"/>
      <c r="D13" s="516"/>
      <c r="E13" s="516"/>
      <c r="F13" s="516"/>
      <c r="G13" s="516"/>
      <c r="H13" s="516"/>
      <c r="I13" s="516"/>
      <c r="J13" s="516"/>
    </row>
    <row r="14" spans="1:15" ht="28.2" customHeight="1" x14ac:dyDescent="0.3">
      <c r="A14" s="517" t="s">
        <v>198</v>
      </c>
      <c r="B14" s="518"/>
      <c r="C14" s="518"/>
      <c r="D14" s="518"/>
      <c r="E14" s="518"/>
      <c r="F14" s="518"/>
      <c r="G14" s="518"/>
      <c r="H14" s="518"/>
      <c r="I14" s="519"/>
      <c r="J14" s="199" t="s">
        <v>261</v>
      </c>
    </row>
    <row r="15" spans="1:15" ht="28.2" customHeight="1" x14ac:dyDescent="0.3">
      <c r="A15" s="499" t="s">
        <v>199</v>
      </c>
      <c r="B15" s="500"/>
      <c r="C15" s="500"/>
      <c r="D15" s="500"/>
      <c r="E15" s="500"/>
      <c r="F15" s="500"/>
      <c r="G15" s="500"/>
      <c r="H15" s="500"/>
      <c r="I15" s="501"/>
      <c r="J15" s="200">
        <v>46336.34</v>
      </c>
    </row>
    <row r="16" spans="1:15" ht="28.2" customHeight="1" x14ac:dyDescent="0.3">
      <c r="A16" s="499" t="s">
        <v>200</v>
      </c>
      <c r="B16" s="500"/>
      <c r="C16" s="500"/>
      <c r="D16" s="500"/>
      <c r="E16" s="500"/>
      <c r="F16" s="500"/>
      <c r="G16" s="500"/>
      <c r="H16" s="500"/>
      <c r="I16" s="501"/>
      <c r="J16" s="200">
        <v>4493.0200000000004</v>
      </c>
    </row>
    <row r="17" spans="1:10" ht="28.2" customHeight="1" x14ac:dyDescent="0.3">
      <c r="A17" s="502" t="s">
        <v>201</v>
      </c>
      <c r="B17" s="503"/>
      <c r="C17" s="503"/>
      <c r="D17" s="503"/>
      <c r="E17" s="503"/>
      <c r="F17" s="503"/>
      <c r="G17" s="503"/>
      <c r="H17" s="503"/>
      <c r="I17" s="504"/>
      <c r="J17" s="201">
        <v>0</v>
      </c>
    </row>
    <row r="18" spans="1:10" ht="28.2" customHeight="1" x14ac:dyDescent="0.3">
      <c r="A18" s="488"/>
      <c r="B18" s="489"/>
      <c r="C18" s="489"/>
      <c r="D18" s="489"/>
      <c r="E18" s="489"/>
      <c r="F18" s="489"/>
      <c r="G18" s="489"/>
      <c r="H18" s="489"/>
      <c r="I18" s="489"/>
      <c r="J18" s="490"/>
    </row>
    <row r="19" spans="1:10" ht="28.2" customHeight="1" x14ac:dyDescent="0.3">
      <c r="A19" s="491"/>
      <c r="B19" s="492"/>
      <c r="C19" s="492"/>
      <c r="D19" s="492"/>
      <c r="E19" s="492"/>
      <c r="F19" s="492"/>
      <c r="G19" s="492"/>
      <c r="H19" s="492"/>
      <c r="I19" s="492"/>
      <c r="J19" s="493"/>
    </row>
    <row r="21" spans="1:10" ht="21.75" customHeight="1" x14ac:dyDescent="0.3"/>
    <row r="22" spans="1:10" ht="15.75" customHeight="1" x14ac:dyDescent="0.3"/>
    <row r="23" spans="1:10" ht="25.95" customHeight="1" x14ac:dyDescent="0.3"/>
    <row r="24" spans="1:10" ht="25.95" customHeight="1" x14ac:dyDescent="0.3"/>
    <row r="25" spans="1:10" s="189" customFormat="1" ht="25.95" customHeight="1" x14ac:dyDescent="0.3">
      <c r="D25" s="202"/>
    </row>
    <row r="26" spans="1:10" s="189" customFormat="1" ht="21.75" customHeight="1" x14ac:dyDescent="0.3"/>
    <row r="27" spans="1:10" ht="21.75" customHeight="1" x14ac:dyDescent="0.3">
      <c r="D27" s="186"/>
      <c r="E27" s="186"/>
      <c r="F27" s="186"/>
    </row>
    <row r="28" spans="1:10" x14ac:dyDescent="0.3">
      <c r="C28" s="186"/>
      <c r="D28" s="186"/>
      <c r="E28" s="186"/>
      <c r="F28" s="186"/>
    </row>
    <row r="29" spans="1:10" ht="36" customHeight="1" x14ac:dyDescent="0.3">
      <c r="B29" s="186"/>
      <c r="C29" s="186"/>
      <c r="D29" s="186"/>
      <c r="E29" s="186"/>
      <c r="F29" s="186"/>
    </row>
    <row r="30" spans="1:10" s="203" customFormat="1" ht="36" customHeight="1" x14ac:dyDescent="0.3">
      <c r="B30" s="204"/>
      <c r="C30" s="205"/>
      <c r="D30" s="204"/>
    </row>
    <row r="31" spans="1:10" ht="21.75" customHeight="1" x14ac:dyDescent="0.3">
      <c r="C31" s="186"/>
    </row>
    <row r="32" spans="1:10" ht="30" customHeight="1" x14ac:dyDescent="0.3"/>
  </sheetData>
  <mergeCells count="16">
    <mergeCell ref="A15:I15"/>
    <mergeCell ref="A16:I16"/>
    <mergeCell ref="A17:I17"/>
    <mergeCell ref="A18:J19"/>
    <mergeCell ref="A8:E8"/>
    <mergeCell ref="A9:E9"/>
    <mergeCell ref="B10:E10"/>
    <mergeCell ref="C11:J11"/>
    <mergeCell ref="A13:J13"/>
    <mergeCell ref="A14:I14"/>
    <mergeCell ref="A6:J7"/>
    <mergeCell ref="A1:J1"/>
    <mergeCell ref="A2:J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2</vt:i4>
      </vt:variant>
    </vt:vector>
  </HeadingPairs>
  <TitlesOfParts>
    <vt:vector size="9" baseType="lpstr">
      <vt:lpstr>SAŽETAK</vt:lpstr>
      <vt:lpstr> Račun prihoda i rashoda-ekonom</vt:lpstr>
      <vt:lpstr>Prihodi i rashodi po izvorima</vt:lpstr>
      <vt:lpstr>Rashodi prema funkcijskoj k </vt:lpstr>
      <vt:lpstr>POSEBNI DIO program.klasif.SVE</vt:lpstr>
      <vt:lpstr>POSEBNI DIO </vt:lpstr>
      <vt:lpstr>DODATNI PODACI</vt:lpstr>
      <vt:lpstr>'DODATNI PODACI'!Podrucje_ispisa</vt:lpstr>
      <vt:lpstr>SAŽETAK!Podrucje_ispisa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Edita</cp:lastModifiedBy>
  <cp:lastPrinted>2024-08-02T13:00:38Z</cp:lastPrinted>
  <dcterms:created xsi:type="dcterms:W3CDTF">2022-08-12T12:51:27Z</dcterms:created>
  <dcterms:modified xsi:type="dcterms:W3CDTF">2026-07-28T08:36:13Z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- Tablica za izradu financijskog plana PK JLP(R)S.xlsx</vt:lpwstr>
  </property>
</Properties>
</file>